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b43c185bdf44e295/TRABALHO/PUGMIL/2025/CONCORRÊNCIAS/03 - CONSTRUÇÃO PORTAL/PORTAL - CONTRATAÇÃO DE EMPRESA DO RAMO DE ENGENHARIA PARA EXECUÇÃO DE OBRAS E SERVIÇOS DE CONSTRUÇÃO DO PORTAL DE ENTRADA NO MUNICÍPIO DE PUGMIL-TO/"/>
    </mc:Choice>
  </mc:AlternateContent>
  <xr:revisionPtr revIDLastSave="1" documentId="13_ncr:1_{AEDC47F4-D88A-4320-B30B-E7CB405668EB}" xr6:coauthVersionLast="47" xr6:coauthVersionMax="47" xr10:uidLastSave="{CE9A737A-E096-4DDB-A91C-07667BA4A91B}"/>
  <bookViews>
    <workbookView xWindow="-120" yWindow="-120" windowWidth="20730" windowHeight="11160" activeTab="1" xr2:uid="{00000000-000D-0000-FFFF-FFFF00000000}"/>
  </bookViews>
  <sheets>
    <sheet name="Mémoria de Cálculo" sheetId="1" r:id="rId1"/>
    <sheet name="Planilha (2)" sheetId="26" r:id="rId2"/>
    <sheet name="CRONOGRAMA" sheetId="20" r:id="rId3"/>
    <sheet name="COMPOSIÇÃO 01" sheetId="29" r:id="rId4"/>
    <sheet name="Planilha" sheetId="19" state="hidden" r:id="rId5"/>
    <sheet name="COTAÇÃO" sheetId="28" state="hidden" r:id="rId6"/>
    <sheet name="COMPOSIÇÃO FINAL" sheetId="25" state="hidden" r:id="rId7"/>
    <sheet name="Planilha3" sheetId="27" state="hidden" r:id="rId8"/>
    <sheet name="BDI" sheetId="22" r:id="rId9"/>
    <sheet name="COMPOSIÇÃO (2)" sheetId="24" state="hidden" r:id="rId10"/>
    <sheet name="COMPOSIÇÃO" sheetId="21" state="hidden" r:id="rId11"/>
    <sheet name="Planilha1" sheetId="23" state="hidden" r:id="rId12"/>
  </sheets>
  <externalReferences>
    <externalReference r:id="rId13"/>
  </externalReferences>
  <definedNames>
    <definedName name="_xlnm.Print_Area" localSheetId="8">BDI!$B$1:$K$40</definedName>
    <definedName name="_xlnm.Print_Area" localSheetId="10">COMPOSIÇÃO!$A$1:$F$51</definedName>
    <definedName name="_xlnm.Print_Area" localSheetId="9">'COMPOSIÇÃO (2)'!$A$1:$F$68</definedName>
    <definedName name="_xlnm.Print_Area" localSheetId="3">'COMPOSIÇÃO 01'!$A$1:$F$53</definedName>
    <definedName name="_xlnm.Print_Area" localSheetId="6">'COMPOSIÇÃO FINAL'!$A$1:$F$60</definedName>
    <definedName name="_xlnm.Print_Area" localSheetId="2">CRONOGRAMA!$A$1:$L$25</definedName>
    <definedName name="_xlnm.Print_Area" localSheetId="0">'Mémoria de Cálculo'!$B$1:$G$84</definedName>
    <definedName name="_xlnm.Print_Area" localSheetId="4">Planilha!$B$1:$H$253</definedName>
    <definedName name="_xlnm.Print_Area" localSheetId="1">'Planilha (2)'!$B$1:$H$98</definedName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20" l="1"/>
  <c r="K19" i="20"/>
  <c r="I19" i="20"/>
  <c r="G19" i="20"/>
  <c r="E19" i="20"/>
  <c r="L17" i="20"/>
  <c r="K17" i="20"/>
  <c r="I17" i="20"/>
  <c r="G17" i="20"/>
  <c r="E17" i="20"/>
  <c r="C19" i="20"/>
  <c r="D17" i="20" s="1"/>
  <c r="C17" i="20"/>
  <c r="B17" i="20"/>
  <c r="E77" i="26"/>
  <c r="C49" i="29"/>
  <c r="B50" i="29"/>
  <c r="B51" i="29"/>
  <c r="B49" i="29"/>
  <c r="J53" i="26"/>
  <c r="G17" i="1"/>
  <c r="G67" i="1"/>
  <c r="H13" i="26"/>
  <c r="E13" i="26"/>
  <c r="D13" i="26"/>
  <c r="D11" i="26" s="1"/>
  <c r="C13" i="26"/>
  <c r="F12" i="1"/>
  <c r="C12" i="1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 l="1"/>
  <c r="F13" i="26" s="1"/>
  <c r="G13" i="26" s="1"/>
  <c r="E83" i="26"/>
  <c r="G82" i="26"/>
  <c r="G83" i="26" s="1"/>
  <c r="D82" i="26"/>
  <c r="C82" i="26"/>
  <c r="C81" i="26"/>
  <c r="G40" i="1"/>
  <c r="H72" i="26"/>
  <c r="H73" i="26"/>
  <c r="H71" i="26"/>
  <c r="D73" i="26"/>
  <c r="C72" i="26"/>
  <c r="C73" i="26"/>
  <c r="C71" i="26"/>
  <c r="G64" i="1"/>
  <c r="E73" i="26" s="1"/>
  <c r="G73" i="26" s="1"/>
  <c r="D63" i="1"/>
  <c r="G62" i="1"/>
  <c r="G63" i="1" s="1"/>
  <c r="E72" i="26" s="1"/>
  <c r="G72" i="26" s="1"/>
  <c r="D76" i="26"/>
  <c r="C76" i="26"/>
  <c r="E76" i="26"/>
  <c r="G76" i="26" s="1"/>
  <c r="G65" i="1"/>
  <c r="H42" i="26"/>
  <c r="B16" i="20"/>
  <c r="B15" i="20"/>
  <c r="B14" i="20"/>
  <c r="B13" i="20"/>
  <c r="B12" i="20"/>
  <c r="B10" i="20"/>
  <c r="B9" i="20"/>
  <c r="B8" i="20"/>
  <c r="G37" i="1"/>
  <c r="F37" i="1"/>
  <c r="F5" i="29"/>
  <c r="F6" i="29"/>
  <c r="F7" i="29"/>
  <c r="F8" i="29"/>
  <c r="F9" i="29"/>
  <c r="F4" i="29"/>
  <c r="C42" i="26"/>
  <c r="C37" i="1"/>
  <c r="G30" i="1"/>
  <c r="E34" i="26" s="1"/>
  <c r="G34" i="26" s="1"/>
  <c r="G27" i="1"/>
  <c r="E30" i="26" s="1"/>
  <c r="G30" i="26" s="1"/>
  <c r="D67" i="26"/>
  <c r="D75" i="26" s="1"/>
  <c r="G33" i="1"/>
  <c r="C19" i="26"/>
  <c r="E19" i="26"/>
  <c r="G54" i="1"/>
  <c r="G53" i="1"/>
  <c r="E60" i="26" s="1"/>
  <c r="G60" i="26" s="1"/>
  <c r="D60" i="26"/>
  <c r="C60" i="26"/>
  <c r="G52" i="1"/>
  <c r="G51" i="1"/>
  <c r="G50" i="1"/>
  <c r="G49" i="1"/>
  <c r="G48" i="1"/>
  <c r="G47" i="1"/>
  <c r="G46" i="1"/>
  <c r="G45" i="1"/>
  <c r="G44" i="1"/>
  <c r="E51" i="26" s="1"/>
  <c r="C51" i="26"/>
  <c r="G43" i="1"/>
  <c r="G69" i="1"/>
  <c r="E78" i="26" s="1"/>
  <c r="G78" i="26" s="1"/>
  <c r="F69" i="1"/>
  <c r="C69" i="1"/>
  <c r="D78" i="26"/>
  <c r="G36" i="1"/>
  <c r="H36" i="26"/>
  <c r="H35" i="26"/>
  <c r="H34" i="26"/>
  <c r="C35" i="26"/>
  <c r="C36" i="26"/>
  <c r="C34" i="26"/>
  <c r="C33" i="26"/>
  <c r="B11" i="20" s="1"/>
  <c r="D32" i="1"/>
  <c r="F30" i="1"/>
  <c r="F31" i="1" s="1"/>
  <c r="D29" i="26"/>
  <c r="C29" i="26"/>
  <c r="G26" i="1"/>
  <c r="E29" i="26" s="1"/>
  <c r="G29" i="26" s="1"/>
  <c r="G59" i="1"/>
  <c r="E67" i="26" s="1"/>
  <c r="G67" i="26" s="1"/>
  <c r="G57" i="1"/>
  <c r="I65" i="26" s="1"/>
  <c r="C30" i="26"/>
  <c r="D30" i="26"/>
  <c r="G25" i="1"/>
  <c r="C28" i="26"/>
  <c r="E25" i="26"/>
  <c r="G25" i="26" s="1"/>
  <c r="D25" i="26"/>
  <c r="C25" i="26"/>
  <c r="F22" i="1"/>
  <c r="G24" i="1"/>
  <c r="G23" i="1"/>
  <c r="G21" i="1"/>
  <c r="G20" i="1"/>
  <c r="G15" i="1"/>
  <c r="G16" i="1"/>
  <c r="E18" i="26" s="1"/>
  <c r="G18" i="26" s="1"/>
  <c r="C18" i="26"/>
  <c r="D77" i="26"/>
  <c r="C77" i="26"/>
  <c r="G68" i="1"/>
  <c r="G77" i="26" s="1"/>
  <c r="C75" i="26"/>
  <c r="G66" i="1"/>
  <c r="E75" i="26" s="1"/>
  <c r="G75" i="26" s="1"/>
  <c r="E71" i="26" l="1"/>
  <c r="G71" i="26" s="1"/>
  <c r="F3" i="29"/>
  <c r="F42" i="26" s="1"/>
  <c r="E65" i="26"/>
  <c r="G65" i="26" s="1"/>
  <c r="G19" i="26"/>
  <c r="G31" i="1"/>
  <c r="G32" i="1" s="1"/>
  <c r="E36" i="26" s="1"/>
  <c r="G36" i="26" s="1"/>
  <c r="D34" i="26"/>
  <c r="D35" i="26"/>
  <c r="F32" i="1"/>
  <c r="F16" i="1"/>
  <c r="F59" i="1"/>
  <c r="F66" i="1" s="1"/>
  <c r="F63" i="1" s="1"/>
  <c r="G11" i="1"/>
  <c r="D61" i="26"/>
  <c r="C61" i="26"/>
  <c r="E61" i="26"/>
  <c r="G61" i="26" s="1"/>
  <c r="F62" i="1" l="1"/>
  <c r="D71" i="26" s="1"/>
  <c r="D72" i="26"/>
  <c r="J65" i="26"/>
  <c r="D36" i="26"/>
  <c r="F33" i="1"/>
  <c r="D18" i="26"/>
  <c r="D19" i="26" s="1"/>
  <c r="F17" i="1"/>
  <c r="E35" i="26"/>
  <c r="G35" i="26" s="1"/>
  <c r="G37" i="26" s="1"/>
  <c r="C11" i="20" s="1"/>
  <c r="G11" i="20" s="1"/>
  <c r="E74" i="26"/>
  <c r="G74" i="26" s="1"/>
  <c r="G79" i="26" s="1"/>
  <c r="C74" i="26"/>
  <c r="I17" i="26"/>
  <c r="J14" i="26"/>
  <c r="J15" i="26"/>
  <c r="J16" i="26"/>
  <c r="J21" i="26"/>
  <c r="J22" i="26"/>
  <c r="J32" i="26"/>
  <c r="J33" i="26"/>
  <c r="J40" i="26"/>
  <c r="J44" i="26"/>
  <c r="J45" i="26"/>
  <c r="J47" i="26"/>
  <c r="J48" i="26"/>
  <c r="J49" i="26"/>
  <c r="J62" i="26"/>
  <c r="J63" i="26"/>
  <c r="J64" i="26"/>
  <c r="J68" i="26"/>
  <c r="J69" i="26"/>
  <c r="J70" i="26"/>
  <c r="I51" i="26"/>
  <c r="I26" i="26"/>
  <c r="H11" i="26"/>
  <c r="I11" i="26"/>
  <c r="I46" i="26"/>
  <c r="E42" i="26"/>
  <c r="G42" i="26" s="1"/>
  <c r="D42" i="26"/>
  <c r="C30" i="28"/>
  <c r="C24" i="28"/>
  <c r="C18" i="28"/>
  <c r="C11" i="28"/>
  <c r="C5" i="28"/>
  <c r="C59" i="26"/>
  <c r="D58" i="26"/>
  <c r="C58" i="26"/>
  <c r="C55" i="26"/>
  <c r="D51" i="26"/>
  <c r="D52" i="26"/>
  <c r="D50" i="26"/>
  <c r="C52" i="26"/>
  <c r="C50" i="26"/>
  <c r="C97" i="26"/>
  <c r="C96" i="26"/>
  <c r="E95" i="26"/>
  <c r="G23" i="20" s="1"/>
  <c r="C95" i="26"/>
  <c r="E26" i="26"/>
  <c r="G26" i="26" s="1"/>
  <c r="E20" i="26"/>
  <c r="E31" i="26" s="1"/>
  <c r="E11" i="26"/>
  <c r="G11" i="26" s="1"/>
  <c r="B7" i="26"/>
  <c r="B5" i="26"/>
  <c r="B4" i="26"/>
  <c r="G58" i="1"/>
  <c r="E58" i="26"/>
  <c r="G58" i="26" s="1"/>
  <c r="E56" i="26"/>
  <c r="G56" i="26" s="1"/>
  <c r="E55" i="26"/>
  <c r="G55" i="26" s="1"/>
  <c r="F48" i="1"/>
  <c r="D55" i="26" s="1"/>
  <c r="I54" i="26"/>
  <c r="F47" i="1"/>
  <c r="D54" i="26" s="1"/>
  <c r="I53" i="26"/>
  <c r="I41" i="26"/>
  <c r="I28" i="26"/>
  <c r="I27" i="26"/>
  <c r="I24" i="26"/>
  <c r="E23" i="26"/>
  <c r="G23" i="26" s="1"/>
  <c r="E12" i="26"/>
  <c r="G12" i="26" s="1"/>
  <c r="B5" i="19"/>
  <c r="B4" i="19"/>
  <c r="A5" i="20"/>
  <c r="A4" i="25" s="1"/>
  <c r="B7" i="19"/>
  <c r="E204" i="19"/>
  <c r="G204" i="19" s="1"/>
  <c r="D204" i="19"/>
  <c r="C215" i="19"/>
  <c r="E215" i="19"/>
  <c r="G215" i="19" s="1"/>
  <c r="H46" i="19"/>
  <c r="H220" i="19" s="1"/>
  <c r="F46" i="19"/>
  <c r="F220" i="19" s="1"/>
  <c r="D46" i="19"/>
  <c r="E46" i="19"/>
  <c r="C220" i="19"/>
  <c r="C34" i="19"/>
  <c r="D34" i="19"/>
  <c r="H77" i="19"/>
  <c r="H67" i="19"/>
  <c r="D43" i="25"/>
  <c r="F43" i="25" s="1"/>
  <c r="D42" i="25"/>
  <c r="F42" i="25" s="1"/>
  <c r="D41" i="25"/>
  <c r="F41" i="25" s="1"/>
  <c r="D40" i="25"/>
  <c r="F40" i="25" s="1"/>
  <c r="D39" i="25"/>
  <c r="F39" i="25" s="1"/>
  <c r="D38" i="25"/>
  <c r="F38" i="25" s="1"/>
  <c r="D37" i="25"/>
  <c r="F37" i="25" s="1"/>
  <c r="D36" i="25"/>
  <c r="F36" i="25" s="1"/>
  <c r="D35" i="25"/>
  <c r="F35" i="25" s="1"/>
  <c r="D34" i="25"/>
  <c r="F34" i="25" s="1"/>
  <c r="D33" i="25"/>
  <c r="F33" i="25" s="1"/>
  <c r="F23" i="25"/>
  <c r="F21" i="25"/>
  <c r="F20" i="25"/>
  <c r="F19" i="25"/>
  <c r="F18" i="25"/>
  <c r="F17" i="25"/>
  <c r="F13" i="25"/>
  <c r="F12" i="25"/>
  <c r="F11" i="25"/>
  <c r="F10" i="25"/>
  <c r="F9" i="25"/>
  <c r="F8" i="25"/>
  <c r="F7" i="25"/>
  <c r="G14" i="26" l="1"/>
  <c r="C16" i="20"/>
  <c r="K16" i="20" s="1"/>
  <c r="E66" i="26"/>
  <c r="I66" i="26"/>
  <c r="J31" i="26"/>
  <c r="E43" i="26"/>
  <c r="J43" i="26" s="1"/>
  <c r="I58" i="26"/>
  <c r="J58" i="26" s="1"/>
  <c r="I42" i="26"/>
  <c r="J42" i="26" s="1"/>
  <c r="I55" i="26"/>
  <c r="J55" i="26" s="1"/>
  <c r="E46" i="26"/>
  <c r="G46" i="26" s="1"/>
  <c r="G47" i="26" s="1"/>
  <c r="C13" i="20" s="1"/>
  <c r="I13" i="20" s="1"/>
  <c r="G51" i="26"/>
  <c r="I23" i="26"/>
  <c r="J23" i="26" s="1"/>
  <c r="I12" i="26"/>
  <c r="J12" i="26" s="1"/>
  <c r="I56" i="26"/>
  <c r="J56" i="26" s="1"/>
  <c r="J11" i="26"/>
  <c r="J20" i="26"/>
  <c r="J26" i="26"/>
  <c r="E27" i="26"/>
  <c r="E54" i="26"/>
  <c r="E17" i="26"/>
  <c r="E24" i="26"/>
  <c r="E28" i="26"/>
  <c r="E41" i="26"/>
  <c r="E53" i="26"/>
  <c r="B3" i="22"/>
  <c r="G46" i="19"/>
  <c r="C46" i="19"/>
  <c r="F6" i="25"/>
  <c r="F16" i="25"/>
  <c r="F32" i="25"/>
  <c r="G66" i="26" l="1"/>
  <c r="G68" i="26" s="1"/>
  <c r="J66" i="26"/>
  <c r="C8" i="20"/>
  <c r="E8" i="20" s="1"/>
  <c r="J46" i="26"/>
  <c r="G54" i="26"/>
  <c r="J54" i="26"/>
  <c r="G53" i="26"/>
  <c r="G27" i="26"/>
  <c r="J27" i="26"/>
  <c r="G41" i="26"/>
  <c r="J41" i="26"/>
  <c r="G28" i="26"/>
  <c r="J28" i="26"/>
  <c r="G24" i="26"/>
  <c r="J24" i="26"/>
  <c r="G17" i="26"/>
  <c r="G20" i="26" s="1"/>
  <c r="C9" i="20" s="1"/>
  <c r="E9" i="20" s="1"/>
  <c r="J17" i="26"/>
  <c r="I99" i="19"/>
  <c r="I106" i="19"/>
  <c r="I107" i="19"/>
  <c r="I87" i="19"/>
  <c r="I31" i="19"/>
  <c r="I13" i="19"/>
  <c r="I14" i="19"/>
  <c r="I15" i="19"/>
  <c r="I17" i="19"/>
  <c r="I11" i="19"/>
  <c r="D227" i="19"/>
  <c r="C227" i="19"/>
  <c r="D196" i="19"/>
  <c r="C196" i="19"/>
  <c r="C15" i="20" l="1"/>
  <c r="I15" i="20" s="1"/>
  <c r="G43" i="26"/>
  <c r="C12" i="20" s="1"/>
  <c r="G12" i="20" s="1"/>
  <c r="H180" i="19"/>
  <c r="H181" i="19"/>
  <c r="H179" i="19"/>
  <c r="D180" i="19"/>
  <c r="D181" i="19"/>
  <c r="D179" i="19"/>
  <c r="C180" i="19"/>
  <c r="C181" i="19"/>
  <c r="C179" i="19"/>
  <c r="E181" i="19"/>
  <c r="G181" i="19" s="1"/>
  <c r="E180" i="19"/>
  <c r="G180" i="19" s="1"/>
  <c r="E179" i="19"/>
  <c r="G179" i="19" s="1"/>
  <c r="H169" i="19"/>
  <c r="D169" i="19"/>
  <c r="C169" i="19"/>
  <c r="E169" i="19"/>
  <c r="G169" i="19" s="1"/>
  <c r="H153" i="19"/>
  <c r="H154" i="19"/>
  <c r="H155" i="19"/>
  <c r="H156" i="19"/>
  <c r="H157" i="19"/>
  <c r="H158" i="19"/>
  <c r="H159" i="19"/>
  <c r="H160" i="19"/>
  <c r="H152" i="19"/>
  <c r="D153" i="19"/>
  <c r="D154" i="19"/>
  <c r="D155" i="19"/>
  <c r="D156" i="19"/>
  <c r="D157" i="19"/>
  <c r="D158" i="19"/>
  <c r="D159" i="19"/>
  <c r="D160" i="19"/>
  <c r="D152" i="19"/>
  <c r="C153" i="19"/>
  <c r="C154" i="19"/>
  <c r="C155" i="19"/>
  <c r="C156" i="19"/>
  <c r="C157" i="19"/>
  <c r="C158" i="19"/>
  <c r="C159" i="19"/>
  <c r="C160" i="19"/>
  <c r="C152" i="19"/>
  <c r="E160" i="19"/>
  <c r="G160" i="19" s="1"/>
  <c r="E159" i="19"/>
  <c r="G159" i="19" s="1"/>
  <c r="E158" i="19"/>
  <c r="G158" i="19" s="1"/>
  <c r="E157" i="19"/>
  <c r="G157" i="19" s="1"/>
  <c r="E156" i="19"/>
  <c r="G156" i="19" s="1"/>
  <c r="E155" i="19"/>
  <c r="G155" i="19" s="1"/>
  <c r="E154" i="19"/>
  <c r="G154" i="19" s="1"/>
  <c r="E153" i="19"/>
  <c r="G153" i="19" s="1"/>
  <c r="H129" i="19"/>
  <c r="H130" i="19"/>
  <c r="H131" i="19"/>
  <c r="H132" i="19"/>
  <c r="H133" i="19"/>
  <c r="H134" i="19"/>
  <c r="H135" i="19"/>
  <c r="H136" i="19"/>
  <c r="H137" i="19"/>
  <c r="H128" i="19"/>
  <c r="D129" i="19"/>
  <c r="D130" i="19"/>
  <c r="D131" i="19"/>
  <c r="D132" i="19"/>
  <c r="D133" i="19"/>
  <c r="D134" i="19"/>
  <c r="D135" i="19"/>
  <c r="D136" i="19"/>
  <c r="D137" i="19"/>
  <c r="D128" i="19"/>
  <c r="C129" i="19"/>
  <c r="C130" i="19"/>
  <c r="C131" i="19"/>
  <c r="C132" i="19"/>
  <c r="C133" i="19"/>
  <c r="C134" i="19"/>
  <c r="C135" i="19"/>
  <c r="C136" i="19"/>
  <c r="C137" i="19"/>
  <c r="C128" i="19"/>
  <c r="E137" i="19"/>
  <c r="G137" i="19" s="1"/>
  <c r="E136" i="19"/>
  <c r="G136" i="19" s="1"/>
  <c r="E135" i="19"/>
  <c r="G135" i="19" s="1"/>
  <c r="E134" i="19"/>
  <c r="G134" i="19" s="1"/>
  <c r="E133" i="19"/>
  <c r="G133" i="19" s="1"/>
  <c r="E132" i="19"/>
  <c r="G132" i="19" s="1"/>
  <c r="E131" i="19"/>
  <c r="G131" i="19" s="1"/>
  <c r="E130" i="19"/>
  <c r="G130" i="19" s="1"/>
  <c r="E129" i="19"/>
  <c r="G129" i="19" s="1"/>
  <c r="E128" i="19"/>
  <c r="G128" i="19" s="1"/>
  <c r="D45" i="24"/>
  <c r="D44" i="24"/>
  <c r="D43" i="24"/>
  <c r="D42" i="24"/>
  <c r="F42" i="24" s="1"/>
  <c r="D41" i="24"/>
  <c r="F41" i="24" s="1"/>
  <c r="F43" i="24"/>
  <c r="C77" i="19"/>
  <c r="D47" i="24"/>
  <c r="F47" i="24" s="1"/>
  <c r="D46" i="24"/>
  <c r="F46" i="24" s="1"/>
  <c r="D51" i="24"/>
  <c r="F51" i="24" s="1"/>
  <c r="D50" i="24"/>
  <c r="F50" i="24" s="1"/>
  <c r="D49" i="24"/>
  <c r="F49" i="24" s="1"/>
  <c r="D48" i="24"/>
  <c r="F48" i="24" s="1"/>
  <c r="F45" i="24"/>
  <c r="F44" i="24"/>
  <c r="I75" i="19"/>
  <c r="D43" i="19"/>
  <c r="C43" i="19"/>
  <c r="I70" i="19"/>
  <c r="F31" i="24"/>
  <c r="F67" i="19" s="1"/>
  <c r="I62" i="19"/>
  <c r="I61" i="19"/>
  <c r="E152" i="19" l="1"/>
  <c r="G152" i="19" s="1"/>
  <c r="E43" i="19"/>
  <c r="G43" i="19" s="1"/>
  <c r="I43" i="19"/>
  <c r="F40" i="24"/>
  <c r="F77" i="19" s="1"/>
  <c r="D59" i="19"/>
  <c r="D58" i="19"/>
  <c r="C59" i="19"/>
  <c r="C58" i="19"/>
  <c r="I35" i="19"/>
  <c r="I27" i="19"/>
  <c r="I47" i="19" l="1"/>
  <c r="E59" i="19"/>
  <c r="G59" i="19" s="1"/>
  <c r="I59" i="19"/>
  <c r="I55" i="19"/>
  <c r="E58" i="19"/>
  <c r="G58" i="19" s="1"/>
  <c r="I58" i="19"/>
  <c r="D23" i="19"/>
  <c r="C23" i="19"/>
  <c r="E14" i="19"/>
  <c r="G14" i="19" s="1"/>
  <c r="E15" i="19"/>
  <c r="G15" i="19" s="1"/>
  <c r="E17" i="19"/>
  <c r="G17" i="19" s="1"/>
  <c r="E13" i="19"/>
  <c r="G13" i="19" s="1"/>
  <c r="D14" i="19"/>
  <c r="D15" i="19"/>
  <c r="D16" i="19"/>
  <c r="D17" i="19"/>
  <c r="D13" i="19"/>
  <c r="C14" i="19"/>
  <c r="C15" i="19"/>
  <c r="C16" i="19"/>
  <c r="C17" i="19"/>
  <c r="C13" i="19"/>
  <c r="I12" i="19"/>
  <c r="E226" i="19"/>
  <c r="G226" i="19" s="1"/>
  <c r="D228" i="19"/>
  <c r="C228" i="19"/>
  <c r="E228" i="19"/>
  <c r="G228" i="19" s="1"/>
  <c r="E227" i="19"/>
  <c r="G227" i="19" s="1"/>
  <c r="E223" i="19"/>
  <c r="E221" i="19"/>
  <c r="G221" i="19" s="1"/>
  <c r="F213" i="19"/>
  <c r="H213" i="19"/>
  <c r="E213" i="19"/>
  <c r="E212" i="19"/>
  <c r="C213" i="19"/>
  <c r="F223" i="19"/>
  <c r="F222" i="19"/>
  <c r="F212" i="19"/>
  <c r="H223" i="19"/>
  <c r="H222" i="19"/>
  <c r="H212" i="19"/>
  <c r="H225" i="19"/>
  <c r="H224" i="19"/>
  <c r="H221" i="19"/>
  <c r="H217" i="19"/>
  <c r="D214" i="19"/>
  <c r="D215" i="19" s="1"/>
  <c r="D216" i="19"/>
  <c r="D217" i="19"/>
  <c r="D218" i="19"/>
  <c r="D219" i="19"/>
  <c r="D220" i="19" s="1"/>
  <c r="D221" i="19"/>
  <c r="C217" i="19"/>
  <c r="C221" i="19"/>
  <c r="C224" i="19"/>
  <c r="C225" i="19"/>
  <c r="C226" i="19"/>
  <c r="C211" i="19"/>
  <c r="D212" i="19"/>
  <c r="C212" i="19"/>
  <c r="C223" i="19"/>
  <c r="C222" i="19"/>
  <c r="E218" i="19"/>
  <c r="C218" i="19"/>
  <c r="E217" i="19"/>
  <c r="G217" i="19" s="1"/>
  <c r="E216" i="19"/>
  <c r="E214" i="19"/>
  <c r="F26" i="24"/>
  <c r="D27" i="24"/>
  <c r="F27" i="24" s="1"/>
  <c r="D25" i="24"/>
  <c r="F25" i="24" s="1"/>
  <c r="F24" i="24"/>
  <c r="F23" i="24"/>
  <c r="D226" i="19" l="1"/>
  <c r="E219" i="19"/>
  <c r="E220" i="19"/>
  <c r="G220" i="19" s="1"/>
  <c r="E16" i="19"/>
  <c r="G16" i="19" s="1"/>
  <c r="K15" i="19" s="1"/>
  <c r="I16" i="19"/>
  <c r="E23" i="19"/>
  <c r="G23" i="19" s="1"/>
  <c r="I23" i="19"/>
  <c r="F22" i="24"/>
  <c r="G213" i="19"/>
  <c r="D225" i="19"/>
  <c r="G212" i="19"/>
  <c r="D213" i="19"/>
  <c r="G223" i="19"/>
  <c r="E225" i="19"/>
  <c r="G225" i="19" s="1"/>
  <c r="D224" i="19"/>
  <c r="D223" i="19"/>
  <c r="D222" i="19"/>
  <c r="E224" i="19"/>
  <c r="G224" i="19" s="1"/>
  <c r="E222" i="19"/>
  <c r="G222" i="19" s="1"/>
  <c r="H208" i="19"/>
  <c r="D208" i="19"/>
  <c r="E208" i="19"/>
  <c r="C208" i="19"/>
  <c r="F15" i="24"/>
  <c r="F16" i="24"/>
  <c r="F17" i="24"/>
  <c r="F18" i="24"/>
  <c r="F14" i="24"/>
  <c r="H234" i="19"/>
  <c r="C234" i="19"/>
  <c r="F5" i="24"/>
  <c r="F6" i="24"/>
  <c r="F7" i="24"/>
  <c r="F8" i="24"/>
  <c r="F9" i="24"/>
  <c r="F10" i="24"/>
  <c r="F4" i="24"/>
  <c r="H205" i="19"/>
  <c r="H203" i="19"/>
  <c r="H200" i="19"/>
  <c r="E201" i="19"/>
  <c r="G201" i="19" s="1"/>
  <c r="D201" i="19"/>
  <c r="D202" i="19"/>
  <c r="D203" i="19"/>
  <c r="D205" i="19"/>
  <c r="D206" i="19"/>
  <c r="D207" i="19"/>
  <c r="D200" i="19"/>
  <c r="C207" i="19"/>
  <c r="C202" i="19"/>
  <c r="C203" i="19"/>
  <c r="C205" i="19"/>
  <c r="C206" i="19"/>
  <c r="C199" i="19"/>
  <c r="E202" i="19"/>
  <c r="G202" i="19" s="1"/>
  <c r="E206" i="19"/>
  <c r="G206" i="19" s="1"/>
  <c r="E205" i="19"/>
  <c r="G205" i="19" s="1"/>
  <c r="E203" i="19"/>
  <c r="G203" i="19" s="1"/>
  <c r="E200" i="19"/>
  <c r="G200" i="19" s="1"/>
  <c r="C201" i="19" l="1"/>
  <c r="E207" i="19"/>
  <c r="G207" i="19" s="1"/>
  <c r="F13" i="24"/>
  <c r="F208" i="19" s="1"/>
  <c r="G208" i="19" s="1"/>
  <c r="F3" i="24"/>
  <c r="F234" i="19" s="1"/>
  <c r="B11" i="21"/>
  <c r="C11" i="21"/>
  <c r="D11" i="21"/>
  <c r="E11" i="21"/>
  <c r="F11" i="21"/>
  <c r="A11" i="21"/>
  <c r="D148" i="19"/>
  <c r="D149" i="19"/>
  <c r="D150" i="19"/>
  <c r="H148" i="19"/>
  <c r="H149" i="19"/>
  <c r="H150" i="19"/>
  <c r="H147" i="19"/>
  <c r="D147" i="19"/>
  <c r="C148" i="19"/>
  <c r="C149" i="19"/>
  <c r="C150" i="19"/>
  <c r="C147" i="19"/>
  <c r="E150" i="19"/>
  <c r="G150" i="19" s="1"/>
  <c r="E149" i="19"/>
  <c r="G149" i="19" s="1"/>
  <c r="E148" i="19"/>
  <c r="G148" i="19" s="1"/>
  <c r="I69" i="19"/>
  <c r="I68" i="19"/>
  <c r="E249" i="19"/>
  <c r="D57" i="25" s="1"/>
  <c r="C250" i="19"/>
  <c r="B58" i="25" s="1"/>
  <c r="C251" i="19"/>
  <c r="B59" i="25" s="1"/>
  <c r="C249" i="19"/>
  <c r="B57" i="25" s="1"/>
  <c r="F26" i="22"/>
  <c r="J19" i="22"/>
  <c r="B19" i="22"/>
  <c r="J18" i="22"/>
  <c r="B18" i="22"/>
  <c r="J17" i="22"/>
  <c r="B17" i="22"/>
  <c r="J16" i="22"/>
  <c r="B16" i="22"/>
  <c r="J15" i="22"/>
  <c r="B15" i="22"/>
  <c r="E236" i="19"/>
  <c r="G236" i="19" s="1"/>
  <c r="D77" i="19"/>
  <c r="I56" i="19" l="1"/>
  <c r="E77" i="19"/>
  <c r="G77" i="19" s="1"/>
  <c r="I77" i="19"/>
  <c r="G209" i="19"/>
  <c r="B25" i="20"/>
  <c r="B67" i="24"/>
  <c r="B34" i="21"/>
  <c r="B66" i="24"/>
  <c r="D33" i="21"/>
  <c r="D65" i="24"/>
  <c r="B23" i="20"/>
  <c r="B65" i="24"/>
  <c r="B24" i="20"/>
  <c r="B33" i="21"/>
  <c r="B35" i="21"/>
  <c r="F5" i="21"/>
  <c r="F6" i="21"/>
  <c r="F7" i="21"/>
  <c r="F4" i="21"/>
  <c r="H47" i="19"/>
  <c r="F47" i="19"/>
  <c r="E47" i="19"/>
  <c r="C47" i="19"/>
  <c r="C67" i="19"/>
  <c r="A4" i="20"/>
  <c r="B2" i="22" s="1"/>
  <c r="A3" i="25" s="1"/>
  <c r="A3" i="20"/>
  <c r="B1" i="22" s="1"/>
  <c r="A2" i="25" s="1"/>
  <c r="H84" i="19"/>
  <c r="C84" i="19"/>
  <c r="E52" i="19"/>
  <c r="E24" i="19"/>
  <c r="E36" i="19" s="1"/>
  <c r="G47" i="19" l="1"/>
  <c r="F3" i="21"/>
  <c r="H62" i="19" l="1"/>
  <c r="F45" i="19"/>
  <c r="F219" i="19" s="1"/>
  <c r="G219" i="19" s="1"/>
  <c r="C219" i="19"/>
  <c r="C45" i="19"/>
  <c r="H45" i="19"/>
  <c r="H219" i="19" s="1"/>
  <c r="F44" i="19"/>
  <c r="F218" i="19" s="1"/>
  <c r="G218" i="19" s="1"/>
  <c r="H44" i="19"/>
  <c r="F42" i="19"/>
  <c r="H42" i="19"/>
  <c r="H41" i="19"/>
  <c r="H216" i="19" s="1"/>
  <c r="F41" i="19"/>
  <c r="F216" i="19" s="1"/>
  <c r="G216" i="19" s="1"/>
  <c r="F40" i="19"/>
  <c r="F39" i="19"/>
  <c r="F214" i="19" s="1"/>
  <c r="G214" i="19" s="1"/>
  <c r="H39" i="19"/>
  <c r="H214" i="19" s="1"/>
  <c r="E121" i="19"/>
  <c r="G121" i="19" s="1"/>
  <c r="E107" i="19"/>
  <c r="G107" i="19" s="1"/>
  <c r="E106" i="19"/>
  <c r="G106" i="19" s="1"/>
  <c r="E99" i="19"/>
  <c r="G99" i="19" s="1"/>
  <c r="E87" i="19"/>
  <c r="G87" i="19" s="1"/>
  <c r="E31" i="19"/>
  <c r="G31" i="19" s="1"/>
  <c r="E11" i="19"/>
  <c r="G11" i="19" s="1"/>
  <c r="I235" i="19"/>
  <c r="I234" i="19"/>
  <c r="I233" i="19"/>
  <c r="I232" i="19"/>
  <c r="I188" i="19"/>
  <c r="I187" i="19"/>
  <c r="I186" i="19"/>
  <c r="I185" i="19"/>
  <c r="D177" i="19"/>
  <c r="I176" i="19"/>
  <c r="I175" i="19"/>
  <c r="I174" i="19"/>
  <c r="I173" i="19"/>
  <c r="I168" i="19"/>
  <c r="I167" i="19"/>
  <c r="I166" i="19"/>
  <c r="I165" i="19"/>
  <c r="I164" i="19"/>
  <c r="I151" i="19"/>
  <c r="I146" i="19"/>
  <c r="I145" i="19"/>
  <c r="I144" i="19"/>
  <c r="I143" i="19"/>
  <c r="I142" i="19"/>
  <c r="I141" i="19"/>
  <c r="I127" i="19"/>
  <c r="I126" i="19"/>
  <c r="I125" i="19"/>
  <c r="I124" i="19"/>
  <c r="I123" i="19"/>
  <c r="I122" i="19"/>
  <c r="I120" i="19"/>
  <c r="I119" i="19"/>
  <c r="I115" i="19"/>
  <c r="I114" i="19"/>
  <c r="D110" i="19"/>
  <c r="D96" i="19"/>
  <c r="D94" i="19"/>
  <c r="I51" i="19"/>
  <c r="C42" i="19"/>
  <c r="C41" i="19"/>
  <c r="C40" i="19"/>
  <c r="C39" i="19"/>
  <c r="E122" i="19"/>
  <c r="E124" i="19"/>
  <c r="G124" i="19" s="1"/>
  <c r="E234" i="19"/>
  <c r="G234" i="19" s="1"/>
  <c r="E233" i="19"/>
  <c r="G233" i="19" s="1"/>
  <c r="E174" i="19"/>
  <c r="G174" i="19" s="1"/>
  <c r="E173" i="19"/>
  <c r="G173" i="19" s="1"/>
  <c r="E175" i="19"/>
  <c r="G175" i="19" s="1"/>
  <c r="E176" i="19"/>
  <c r="G176" i="19" s="1"/>
  <c r="E178" i="19"/>
  <c r="G178" i="19" s="1"/>
  <c r="E177" i="19"/>
  <c r="G177" i="19" s="1"/>
  <c r="E62" i="19"/>
  <c r="G62" i="19" s="1"/>
  <c r="E61" i="19"/>
  <c r="G61" i="19" s="1"/>
  <c r="E56" i="19"/>
  <c r="G56" i="19" s="1"/>
  <c r="E55" i="19"/>
  <c r="G55" i="19" s="1"/>
  <c r="E35" i="19"/>
  <c r="G35" i="19" s="1"/>
  <c r="E118" i="19"/>
  <c r="G118" i="19" s="1"/>
  <c r="E117" i="19"/>
  <c r="G117" i="19" s="1"/>
  <c r="E116" i="19"/>
  <c r="G116" i="19" s="1"/>
  <c r="E142" i="19"/>
  <c r="G142" i="19" s="1"/>
  <c r="E141" i="19"/>
  <c r="G141" i="19" s="1"/>
  <c r="I57" i="26"/>
  <c r="E69" i="19"/>
  <c r="G69" i="19" s="1"/>
  <c r="E68" i="19"/>
  <c r="G68" i="19" s="1"/>
  <c r="E188" i="19"/>
  <c r="G188" i="19" s="1"/>
  <c r="E34" i="19"/>
  <c r="G34" i="19" s="1"/>
  <c r="E27" i="19"/>
  <c r="G27" i="19" s="1"/>
  <c r="E12" i="19"/>
  <c r="G12" i="19" s="1"/>
  <c r="E59" i="26" l="1"/>
  <c r="G59" i="26" s="1"/>
  <c r="I59" i="26"/>
  <c r="E57" i="26"/>
  <c r="E110" i="19"/>
  <c r="G110" i="19" s="1"/>
  <c r="I110" i="19"/>
  <c r="E21" i="19"/>
  <c r="G21" i="19" s="1"/>
  <c r="I21" i="19"/>
  <c r="E22" i="19"/>
  <c r="G22" i="19" s="1"/>
  <c r="I22" i="19"/>
  <c r="E67" i="19"/>
  <c r="G67" i="19" s="1"/>
  <c r="I67" i="19"/>
  <c r="E71" i="19"/>
  <c r="G71" i="19" s="1"/>
  <c r="I71" i="19"/>
  <c r="E45" i="19"/>
  <c r="G45" i="19" s="1"/>
  <c r="I45" i="19"/>
  <c r="E101" i="19"/>
  <c r="G101" i="19" s="1"/>
  <c r="I101" i="19"/>
  <c r="E109" i="19"/>
  <c r="I109" i="19"/>
  <c r="E44" i="19"/>
  <c r="G44" i="19" s="1"/>
  <c r="I44" i="19"/>
  <c r="E96" i="19"/>
  <c r="G96" i="19" s="1"/>
  <c r="I96" i="19"/>
  <c r="E28" i="19"/>
  <c r="G28" i="19" s="1"/>
  <c r="I28" i="19"/>
  <c r="E40" i="19"/>
  <c r="G40" i="19" s="1"/>
  <c r="I40" i="19"/>
  <c r="E93" i="19"/>
  <c r="G93" i="19" s="1"/>
  <c r="I93" i="19"/>
  <c r="E29" i="19"/>
  <c r="G29" i="19" s="1"/>
  <c r="I29" i="19"/>
  <c r="E41" i="19"/>
  <c r="G41" i="19" s="1"/>
  <c r="I41" i="19"/>
  <c r="E76" i="19"/>
  <c r="G76" i="19" s="1"/>
  <c r="I76" i="19"/>
  <c r="E102" i="19"/>
  <c r="G102" i="19" s="1"/>
  <c r="I102" i="19"/>
  <c r="E94" i="19"/>
  <c r="G94" i="19" s="1"/>
  <c r="I94" i="19"/>
  <c r="E42" i="19"/>
  <c r="G42" i="19" s="1"/>
  <c r="I42" i="19"/>
  <c r="E57" i="19"/>
  <c r="G57" i="19" s="1"/>
  <c r="I57" i="19"/>
  <c r="E103" i="19"/>
  <c r="G103" i="19" s="1"/>
  <c r="I103" i="19"/>
  <c r="E32" i="19"/>
  <c r="G32" i="19" s="1"/>
  <c r="I32" i="19"/>
  <c r="E185" i="19"/>
  <c r="G185" i="19" s="1"/>
  <c r="E85" i="19"/>
  <c r="G85" i="19" s="1"/>
  <c r="I85" i="19"/>
  <c r="E105" i="19"/>
  <c r="G105" i="19" s="1"/>
  <c r="I105" i="19"/>
  <c r="E60" i="19"/>
  <c r="G60" i="19" s="1"/>
  <c r="I60" i="19"/>
  <c r="E39" i="19"/>
  <c r="G39" i="19" s="1"/>
  <c r="I39" i="19"/>
  <c r="E66" i="19"/>
  <c r="G66" i="19" s="1"/>
  <c r="I66" i="19"/>
  <c r="E30" i="19"/>
  <c r="G30" i="19" s="1"/>
  <c r="I30" i="19"/>
  <c r="E33" i="19"/>
  <c r="G33" i="19" s="1"/>
  <c r="I33" i="19"/>
  <c r="E92" i="19"/>
  <c r="G92" i="19" s="1"/>
  <c r="I92" i="19"/>
  <c r="E108" i="19"/>
  <c r="G108" i="19" s="1"/>
  <c r="I108" i="19"/>
  <c r="G182" i="19"/>
  <c r="G18" i="19"/>
  <c r="G229" i="19"/>
  <c r="H201" i="19"/>
  <c r="H218" i="19"/>
  <c r="E70" i="19"/>
  <c r="G70" i="19" s="1"/>
  <c r="G122" i="19"/>
  <c r="E75" i="19"/>
  <c r="G75" i="19" s="1"/>
  <c r="E51" i="19"/>
  <c r="E187" i="19"/>
  <c r="E193" i="19"/>
  <c r="G193" i="19" s="1"/>
  <c r="J59" i="26" l="1"/>
  <c r="G31" i="26"/>
  <c r="C10" i="20" s="1"/>
  <c r="G57" i="26"/>
  <c r="J57" i="26"/>
  <c r="E232" i="19"/>
  <c r="G232" i="19" s="1"/>
  <c r="G24" i="19"/>
  <c r="G36" i="19"/>
  <c r="G78" i="19"/>
  <c r="E196" i="19"/>
  <c r="G196" i="19" s="1"/>
  <c r="G48" i="19"/>
  <c r="G72" i="19"/>
  <c r="G109" i="19"/>
  <c r="G51" i="19"/>
  <c r="G52" i="19" s="1"/>
  <c r="G187" i="19"/>
  <c r="E192" i="19"/>
  <c r="G192" i="19" s="1"/>
  <c r="E186" i="19"/>
  <c r="C216" i="19"/>
  <c r="C200" i="19"/>
  <c r="C214" i="19"/>
  <c r="E10" i="20" l="1"/>
  <c r="G10" i="20"/>
  <c r="H10" i="20" s="1"/>
  <c r="G186" i="19"/>
  <c r="G189" i="19" s="1"/>
  <c r="E195" i="19"/>
  <c r="G195" i="19" s="1"/>
  <c r="E100" i="19" l="1"/>
  <c r="G100" i="19" s="1"/>
  <c r="I100" i="19"/>
  <c r="E235" i="19"/>
  <c r="G235" i="19" l="1"/>
  <c r="G237" i="19" l="1"/>
  <c r="I15" i="1" l="1"/>
  <c r="I11" i="1" l="1"/>
  <c r="I10" i="1"/>
  <c r="I20" i="1"/>
  <c r="G63" i="19" l="1"/>
  <c r="M15" i="1"/>
  <c r="E194" i="19" l="1"/>
  <c r="I52" i="1"/>
  <c r="I43" i="1"/>
  <c r="G194" i="19" l="1"/>
  <c r="G197" i="19" s="1"/>
  <c r="I36" i="1" l="1"/>
  <c r="I52" i="26" l="1"/>
  <c r="E52" i="26" l="1"/>
  <c r="E89" i="19"/>
  <c r="G89" i="19" s="1"/>
  <c r="I89" i="19"/>
  <c r="E82" i="19"/>
  <c r="G82" i="19" s="1"/>
  <c r="I82" i="19"/>
  <c r="G52" i="26" l="1"/>
  <c r="J52" i="26"/>
  <c r="E104" i="19"/>
  <c r="G104" i="19" s="1"/>
  <c r="I104" i="19"/>
  <c r="I90" i="19"/>
  <c r="E165" i="19"/>
  <c r="I50" i="26" l="1"/>
  <c r="E50" i="26"/>
  <c r="E86" i="19"/>
  <c r="G86" i="19" s="1"/>
  <c r="I86" i="19"/>
  <c r="E95" i="19"/>
  <c r="G95" i="19" s="1"/>
  <c r="I95" i="19"/>
  <c r="E97" i="19"/>
  <c r="G97" i="19" s="1"/>
  <c r="I97" i="19"/>
  <c r="E98" i="19"/>
  <c r="G98" i="19" s="1"/>
  <c r="I98" i="19"/>
  <c r="E83" i="19"/>
  <c r="G83" i="19" s="1"/>
  <c r="I83" i="19"/>
  <c r="E91" i="19"/>
  <c r="G91" i="19" s="1"/>
  <c r="I91" i="19"/>
  <c r="E84" i="19"/>
  <c r="G84" i="19" s="1"/>
  <c r="I84" i="19"/>
  <c r="G165" i="19"/>
  <c r="E90" i="19"/>
  <c r="E167" i="19"/>
  <c r="E168" i="19"/>
  <c r="E151" i="19"/>
  <c r="E145" i="19"/>
  <c r="E147" i="19"/>
  <c r="G147" i="19" s="1"/>
  <c r="E164" i="19"/>
  <c r="E166" i="19"/>
  <c r="E146" i="19"/>
  <c r="E144" i="19"/>
  <c r="E143" i="19"/>
  <c r="E123" i="19"/>
  <c r="E125" i="19"/>
  <c r="E126" i="19"/>
  <c r="E127" i="19"/>
  <c r="E115" i="19"/>
  <c r="E114" i="19"/>
  <c r="G50" i="26" l="1"/>
  <c r="J50" i="26"/>
  <c r="G146" i="19"/>
  <c r="G127" i="19"/>
  <c r="G164" i="19"/>
  <c r="G167" i="19"/>
  <c r="G145" i="19"/>
  <c r="G144" i="19"/>
  <c r="G90" i="19"/>
  <c r="G111" i="19" s="1"/>
  <c r="G166" i="19"/>
  <c r="G125" i="19"/>
  <c r="G123" i="19"/>
  <c r="G151" i="19"/>
  <c r="G114" i="19"/>
  <c r="G115" i="19"/>
  <c r="G126" i="19"/>
  <c r="G143" i="19"/>
  <c r="G168" i="19"/>
  <c r="E120" i="19"/>
  <c r="E119" i="19"/>
  <c r="K36" i="1"/>
  <c r="G62" i="26" l="1"/>
  <c r="G161" i="19"/>
  <c r="G170" i="19"/>
  <c r="G120" i="19"/>
  <c r="G119" i="19"/>
  <c r="I25" i="1"/>
  <c r="K25" i="1" s="1"/>
  <c r="I24" i="1"/>
  <c r="K24" i="1" s="1"/>
  <c r="I23" i="1"/>
  <c r="K23" i="1" s="1"/>
  <c r="I21" i="1"/>
  <c r="K21" i="1" s="1"/>
  <c r="I50" i="1"/>
  <c r="I45" i="1"/>
  <c r="I49" i="1"/>
  <c r="I46" i="1"/>
  <c r="C14" i="20" l="1"/>
  <c r="I14" i="20" s="1"/>
  <c r="G85" i="26"/>
  <c r="G86" i="26" s="1"/>
  <c r="G87" i="26" s="1"/>
  <c r="G138" i="19"/>
  <c r="K52" i="1"/>
  <c r="K45" i="1"/>
  <c r="K50" i="1"/>
  <c r="K49" i="1"/>
  <c r="K46" i="1"/>
  <c r="J51" i="26" l="1"/>
  <c r="K16" i="26"/>
  <c r="G239" i="19"/>
  <c r="G240" i="19" s="1"/>
  <c r="G241" i="19" s="1"/>
  <c r="K17" i="19" s="1"/>
  <c r="D16" i="20"/>
  <c r="D11" i="20" l="1"/>
  <c r="K20" i="19"/>
  <c r="M17" i="19"/>
  <c r="L19" i="20"/>
  <c r="D8" i="20"/>
  <c r="D9" i="20"/>
  <c r="D10" i="20"/>
  <c r="D14" i="20"/>
  <c r="D12" i="20"/>
  <c r="H19" i="20"/>
  <c r="F19" i="20"/>
  <c r="D13" i="20"/>
  <c r="D15" i="20"/>
  <c r="J19" i="20"/>
  <c r="I40" i="1" l="1"/>
  <c r="K40" i="1" s="1"/>
  <c r="K20" i="1"/>
  <c r="K10" i="1"/>
  <c r="K11" i="1"/>
  <c r="K15" i="1"/>
  <c r="N15" i="1" s="1"/>
  <c r="K43" i="1"/>
  <c r="N17" i="1" l="1"/>
</calcChain>
</file>

<file path=xl/sharedStrings.xml><?xml version="1.0" encoding="utf-8"?>
<sst xmlns="http://schemas.openxmlformats.org/spreadsheetml/2006/main" count="1473" uniqueCount="743">
  <si>
    <t>MEMÓRIA DE CÁLCULO</t>
  </si>
  <si>
    <r>
      <t xml:space="preserve">Área da Construção do Campo Society: </t>
    </r>
    <r>
      <rPr>
        <b/>
        <sz val="12"/>
        <rFont val="Arial"/>
        <family val="2"/>
      </rPr>
      <t>7.910,03 m²</t>
    </r>
  </si>
  <si>
    <t>1.0</t>
  </si>
  <si>
    <t>SERVIÇOS PRELIMINARES</t>
  </si>
  <si>
    <t>1.1</t>
  </si>
  <si>
    <t>m²</t>
  </si>
  <si>
    <t>1.2</t>
  </si>
  <si>
    <t>LOCACAO CONVENCIONAL DE OBRA, UTILIZANDO GABARITO DE TÁBUAS CORRIDAS PONTALETADAS A CADA 2,00M - 2 UTILIZAÇÕES. AF_10/2018</t>
  </si>
  <si>
    <t>2.0</t>
  </si>
  <si>
    <t>MOVIMENTO DE TERRA</t>
  </si>
  <si>
    <t>2.1</t>
  </si>
  <si>
    <t>ESCAVAÇÃO MANUAL DE VALAS</t>
  </si>
  <si>
    <t>m³</t>
  </si>
  <si>
    <t>2.2</t>
  </si>
  <si>
    <t xml:space="preserve">REATERRO MANUAL DE VALAS COM COMPACTAÇÃO MECANIZADA. AF_04/2016 </t>
  </si>
  <si>
    <t>3.0</t>
  </si>
  <si>
    <t>INFRA-ESTRUTURA</t>
  </si>
  <si>
    <t>3.1</t>
  </si>
  <si>
    <t xml:space="preserve">LASTRO DE CONCRETO MAGRO, APLICADO EM PISOS OU RADIERS. AF_08/2017 </t>
  </si>
  <si>
    <t>3.4</t>
  </si>
  <si>
    <t>3.5</t>
  </si>
  <si>
    <t>3.6</t>
  </si>
  <si>
    <t>FABRICAÇÃO, MONTAGEM E DESMONTAGEM DE FÔRMA PARA BLOCO DE COROAMENTO, EM MADEIRA SERRADA, E=25 MM, 4 UTILIZAÇÕES. AF_06/2017</t>
  </si>
  <si>
    <t>IMPERMEABILIZAÇÃO DE SUPERFÍCIE COM EMULSÃO ASFÁLTICA, 2 DEMÃOS AF_06/2018</t>
  </si>
  <si>
    <t>4.0</t>
  </si>
  <si>
    <t>SUPRA-ESTRUTURA</t>
  </si>
  <si>
    <t>4.1</t>
  </si>
  <si>
    <t>4.3</t>
  </si>
  <si>
    <t>4.4</t>
  </si>
  <si>
    <t>4.5</t>
  </si>
  <si>
    <t>5.0</t>
  </si>
  <si>
    <t>VEDAÇÃO</t>
  </si>
  <si>
    <t>5.1</t>
  </si>
  <si>
    <t>ok</t>
  </si>
  <si>
    <t xml:space="preserve"> </t>
  </si>
  <si>
    <t>6.0</t>
  </si>
  <si>
    <t>ESQUADRIAS/VIDROS</t>
  </si>
  <si>
    <t>6.1</t>
  </si>
  <si>
    <t>und</t>
  </si>
  <si>
    <t>6.3</t>
  </si>
  <si>
    <t>6.4</t>
  </si>
  <si>
    <t>SOLEIRA EM GRANITO</t>
  </si>
  <si>
    <t>m</t>
  </si>
  <si>
    <t>COTAÇÃO</t>
  </si>
  <si>
    <t>7.0</t>
  </si>
  <si>
    <t>COBERTURA</t>
  </si>
  <si>
    <t>7.1</t>
  </si>
  <si>
    <t>7.2</t>
  </si>
  <si>
    <t>7.3</t>
  </si>
  <si>
    <t>RUFO EM CHAPA DE AÇO GALVANIZADO NÚMERO 24, CORTE DE 25 CM, INCLUSO TRANSPORTE VERTICAL</t>
  </si>
  <si>
    <t>7.4</t>
  </si>
  <si>
    <t>7.5</t>
  </si>
  <si>
    <t>7.6</t>
  </si>
  <si>
    <t>PINGADEIRA</t>
  </si>
  <si>
    <t>8.0</t>
  </si>
  <si>
    <t>PAVIMENTAÇÃO</t>
  </si>
  <si>
    <t>8.1</t>
  </si>
  <si>
    <t>8.2</t>
  </si>
  <si>
    <t>9.0</t>
  </si>
  <si>
    <t>INSTALAÇÕES ELETRICAS</t>
  </si>
  <si>
    <t>9.1</t>
  </si>
  <si>
    <t>un</t>
  </si>
  <si>
    <t>9.2</t>
  </si>
  <si>
    <t>CABO DE COBRE ISOLADO PVC 450/750V 2,5MM2 RESISTENTE A CHAMA - FORNECIMENTO E INSTALACAO</t>
  </si>
  <si>
    <t>HASTE DE ATERRAMENTO 3/4 PARA SPDA - FORNECIMENTO E INSTALAÇÃO. AF_12/2017</t>
  </si>
  <si>
    <t>10.0</t>
  </si>
  <si>
    <t>INSTALAÇÕES SANITÁRIAS</t>
  </si>
  <si>
    <t>10.1</t>
  </si>
  <si>
    <t>10.3</t>
  </si>
  <si>
    <t>TUBO PVC ESGOTO PREDIAL DN 100MM, INCLUSIVE CONEXOES - FORNECIMENTO E INSTALACAO</t>
  </si>
  <si>
    <t>10.8</t>
  </si>
  <si>
    <t>TUBO PVC ESGOTO PREDIAL DN 50MM, INCLUSIVE CONEXOES - FORNECIMENTO E INSTALACAO</t>
  </si>
  <si>
    <t>10.9</t>
  </si>
  <si>
    <t>TUBO PVC ESGOTO PREDIAL DN 40MM, INCLUSIVE CONEXOES - FORNECIMENTO E INSTALACAO</t>
  </si>
  <si>
    <t>10.10</t>
  </si>
  <si>
    <t>TANQUE SÉPTICO CIRCULAR, EM CONCRETO PRÉ-MOLDADO, DIÂMETRO INTERNO = 1,40 M, ALTURA INTERNA = 2,50 M, VOLUME ÚTIL: 3463,6 L (PARA 13 CONTRIBUINTES). AF_05/2018</t>
  </si>
  <si>
    <t>10.11</t>
  </si>
  <si>
    <t>11.0</t>
  </si>
  <si>
    <t>INSTALAÇÕES HIDRAULICAS</t>
  </si>
  <si>
    <t>11.1</t>
  </si>
  <si>
    <t>TUBO PVC SOLDAVEL AGUA FRIA DN 25MM, INCLUSIVE CONEXOES - FORNECIMENTO E INSTALACAO</t>
  </si>
  <si>
    <t>TUBO PVC SOLDAVEL AGUA FRIA DN 50MM, INCLUSIVE CONEXOES - FORNECIMENTO E INSTALACAO</t>
  </si>
  <si>
    <t>11.3</t>
  </si>
  <si>
    <t>TORNEIRA CROMADA DE MESA, 1/2 OU 3/4, PARA LAVATÓRIO, PADRÃO POPULAR - FORNECIMENTO E INSTALAÇÃO. AF_01/2020</t>
  </si>
  <si>
    <t>11.4</t>
  </si>
  <si>
    <t>11.5</t>
  </si>
  <si>
    <t>REGISTRO GAVETA 1.1/2" COM CANOPLA ACABAMENTO CROMADO SIMPLES - FORNECIMENTO E INSTALACAO</t>
  </si>
  <si>
    <t>REGISTRO GAVETA 3/4" COM CANOPLA ACABAMENTO CROMADO SIMPLES - FORNECIMENTO E INSTALACAO</t>
  </si>
  <si>
    <t>11.8</t>
  </si>
  <si>
    <t>VÁLVULA DE DESCARGA METÁLICA, BASE 1 1/2 ", ACABAMENTO METALICO CROMADO - FORNECIMENTO E INSTALAÇÃO. AF_01/2019</t>
  </si>
  <si>
    <t>LOUÇAS E ACESSÓRIOS</t>
  </si>
  <si>
    <t>VASO SANITÁRIO PARA VALVULA DE DESCARGA DE 1.1/2" - 40MM</t>
  </si>
  <si>
    <t>ÁGUAS PLUVIAIS</t>
  </si>
  <si>
    <t>13.1</t>
  </si>
  <si>
    <t>13.2</t>
  </si>
  <si>
    <t>14.0</t>
  </si>
  <si>
    <t>REVESTIMENTOS INTERNO E EXTERNO</t>
  </si>
  <si>
    <t>14.1</t>
  </si>
  <si>
    <t>CHAPISCO APLICADO TANTO EM PILARES E VIGAS DE CONCRETO COMO EM ALVENARIAS DE PAREDES INTERNAS, COM ROLO PARA TEXTURA ACRÍLICA. ARGAMASSA TRAÇO 1:4 E EMULSÃO POLIMÉRICA (ADESIVO) COM PREPARO EM BETONEIRA 400L.</t>
  </si>
  <si>
    <t>14.2</t>
  </si>
  <si>
    <t>14.3</t>
  </si>
  <si>
    <t>EMBOÇO, PARA RECEBIMENTO DE CERÂMICA, EM ARGAMASSA TRAÇO 1:2:8, PREPARO MECÂNICO COM BETONEIRA 400L, APLICADO MANUALMENTE EM FACES INTERNASDE PAREDES DE AMBIENTES COM ÁREA ENTRE 5M2 E 10M2, ESPESSURA DE 20MM,COM EXECUÇÃO DE TALISCAS</t>
  </si>
  <si>
    <t>15.0</t>
  </si>
  <si>
    <t>16.0</t>
  </si>
  <si>
    <t>SERVIÇOS FINAIS</t>
  </si>
  <si>
    <t>16.1</t>
  </si>
  <si>
    <t>16.2</t>
  </si>
  <si>
    <t>16.3</t>
  </si>
  <si>
    <t>TOTAL</t>
  </si>
  <si>
    <t>INTERRUPTOR SIMPLES (1 MÓDULO), 10A/250V, INCLUINDO SUPORTE E PLACA - FORNECIMENTO E INSTALAÇÃO. AF_12/2015</t>
  </si>
  <si>
    <t>3.8</t>
  </si>
  <si>
    <t>REBOCO ARGAMASSA TRAÇO 1:2:8, ESPESSURA 2 CM PREPARO MECÂNICO DA ARGAMASSA</t>
  </si>
  <si>
    <t>16.4</t>
  </si>
  <si>
    <t>CAIXA DE INSPEÇÃO EM CONCRETO PRÉ-MOLDADO  60X60X60CM COM TAMPA - FORNECIMENTO E INSTALACAO</t>
  </si>
  <si>
    <t>REVESTIMENTO CERÂMICO PARA PAREDES INTERNAS COM PLACAS TIPO ESMALTADA PADRÃO POPULAR DE DIMENSÕES 20X20 CM, ARGAMASSA TIPO AC I, APLICADAS EM AMBIENTES DE ÁREA MAIOR QUE 5 M2 NA ALTURA INTEIRA DAS PAREDES. AF_06/2014</t>
  </si>
  <si>
    <t>PORTA DE ALUMÍNIO DE ABRIR COM LAMBRI, COM GUARNIÇÃO, FIXAÇÃO COM PARAFUSOS - FORNECIMENTO E INSTALAÇÃO. AF_12/2019</t>
  </si>
  <si>
    <t>10.12</t>
  </si>
  <si>
    <t>VÁLVULA EM PLÁSTICO 1" PARA PIA, TANQUE OU LAVATÓRIO, COM OU SEM LADRÃO - FORNECIMENTO E INSTALAÇÃO. AF_01/2020</t>
  </si>
  <si>
    <t>TUBO PVC, SERIE NORMAL, ESGOTO PREDIAL, DN 75 MM, FORNECIDO E INSTALADO EM RAMAL DE DESCARGA OU RAMAL DE ESGOTO SANITÁRIO. AF_12/2014</t>
  </si>
  <si>
    <t>TORNEIRA CROMADA DE MESA, 1/2 OU 3/4, PADRÃO MÉDIO - FORNECIMENTO E INSTALAÇÃO. AF_01/2020</t>
  </si>
  <si>
    <t>CUBA DE EMBUTIR RETANGULAR DE AÇO INOXIDÁVEL, 46 X 30 X 12 CM - FORNECIMENTO E INSTALAÇÃO. AF_01/2020</t>
  </si>
  <si>
    <t>CUBA DE EMBUTIR OVAL EM LOUÇA BRANCA, 35 X 50CM OU EQUIVALENTE - FORNECIMENTO E INSTALAÇÃO. AF_01/2020</t>
  </si>
  <si>
    <t>CAIXA OCTOGONAL 3" X 3", PVC, INSTALADA EM LAJE - FORNECIMENTO E INSTALAÇÃO. AF_12/2015</t>
  </si>
  <si>
    <t>74130/001</t>
  </si>
  <si>
    <t>TOMADA ALTA DE EMBUTIR (1 MÓDULO), 2P+T 20 A, INCLUINDO SUPORTE E PLACA - FORNECIMENTO E INSTALAÇÃO. AF_12/2015</t>
  </si>
  <si>
    <t>ELETRODUTO FLEXÍVEL CORRUGADO, PVC, DN 32 MM (1"), PARA CIRCUITOS TERMINAIS, INSTALADO EM FORRO - FORNECIMENTO E INSTALAÇÃO. AF_12/2015</t>
  </si>
  <si>
    <t>ELETRODUTO FLEXÍVEL CORRUGADO, PVC, DN 25 MM (3/4"), PARA CIRCUITOS TERMINAIS, INSTALADO EM FORRO - FORNECIMENTO E INSTALAÇÃO. AF_12/2015</t>
  </si>
  <si>
    <t>74131/008</t>
  </si>
  <si>
    <t>ALIMENTAÇÃO</t>
  </si>
  <si>
    <t>9.1.2</t>
  </si>
  <si>
    <t>9.1.5</t>
  </si>
  <si>
    <t>9.1.6</t>
  </si>
  <si>
    <t>PÓS-QUADRO DE DISTRIBUIÇÃO</t>
  </si>
  <si>
    <t>9.2.1</t>
  </si>
  <si>
    <t>9.2.2</t>
  </si>
  <si>
    <t>9.2.3</t>
  </si>
  <si>
    <t>9.2.5</t>
  </si>
  <si>
    <t>9.2.6</t>
  </si>
  <si>
    <t>9.2.10</t>
  </si>
  <si>
    <t>9.2.11</t>
  </si>
  <si>
    <t>9.2.12</t>
  </si>
  <si>
    <t>9.2.13</t>
  </si>
  <si>
    <t>9.2.17</t>
  </si>
  <si>
    <t>9.2.18</t>
  </si>
  <si>
    <t>9.2.20</t>
  </si>
  <si>
    <t>9.2.21</t>
  </si>
  <si>
    <t>13.5</t>
  </si>
  <si>
    <t>13.6</t>
  </si>
  <si>
    <t>Encanel: 303,80</t>
  </si>
  <si>
    <t>Remo: 300</t>
  </si>
  <si>
    <t>Fator de Desconto em % SINAPI</t>
  </si>
  <si>
    <t>Dominios: 5,78</t>
  </si>
  <si>
    <t>Dominios: 49</t>
  </si>
  <si>
    <t>Jodê: 3,70</t>
  </si>
  <si>
    <t>Encanel: 4,4</t>
  </si>
  <si>
    <t>kg</t>
  </si>
  <si>
    <t>Kg</t>
  </si>
  <si>
    <t>6.7</t>
  </si>
  <si>
    <t>Paraíso dos Ferros: R$ 54.680,01</t>
  </si>
  <si>
    <t>Parafer: 57960,00</t>
  </si>
  <si>
    <t>CALHA EM CHAPA DE AÇO GALVANIZADO NÚMERO 24, DESENVOLVIMENTO DE 100 CM, INCLUSO TRANSPORTE VERTICAL. AF_07/2019</t>
  </si>
  <si>
    <t>Mundo dos Ferros: 64087,64</t>
  </si>
  <si>
    <t>Fator de Acrescimo em % COTAÇÃO</t>
  </si>
  <si>
    <t>4.7</t>
  </si>
  <si>
    <t>LIMPEZA FINAL DA OBRA</t>
  </si>
  <si>
    <t>JM Pré-Fabricados: 10,00</t>
  </si>
  <si>
    <t>BARRA DE APOIO RETA, EM ACO INOX POLIDO, COMPRIMENTO 60CM, FIXADA NA PAREDE - FORNECIMENTO E INSTALAÇÃO. AF_01/2020</t>
  </si>
  <si>
    <t>3217-1266 Marmoraria Pedrita: 220,00</t>
  </si>
  <si>
    <t>PORTA DE VIDRO TEMPERADO ESP. 10MM, INCLUSIVE ACESSORIOS</t>
  </si>
  <si>
    <t>FORRO EM PLACAS DE GESSO PARA AMBIENTES COMERCIAIS</t>
  </si>
  <si>
    <t>CAIXA RETANGULAR 4"X2" - PVC INSTALADA EM PAREDE - FORNECIMENTO E INSTALAÇAO</t>
  </si>
  <si>
    <t>CABO DE COBRE FLEXÍVEL ISOLADO, 4 MM², ANTI-CHAMA 450/750 V, PARA CIRCUITOS TERMINAIS - FORNECIMENTO E INSTALAÇÃO. AF_12/2015</t>
  </si>
  <si>
    <t xml:space="preserve">und </t>
  </si>
  <si>
    <t>JANELA DE VIDRO TEMPERADO DE 8MM - INCLUSIVE ACESSÓRIOS</t>
  </si>
  <si>
    <t>TERMINAL DE VENTILACAO, 50 MM, SERIE NORMAL, ESGOTO PREDIAL</t>
  </si>
  <si>
    <t>ELETRODUTO RÍGIDO ROSCÁVEL, PVC, DN 40 MM (1 1/4"), PARA CIRCUITOS TERMINAIS, INSTALADO EM PAREDE - FORNECIMENTO E INSTALAÇÃO. AF_12/2015</t>
  </si>
  <si>
    <t>ESCAVAÇÃO MANUAL DE VALAS COM PROFUNDIDADE MENOR OU IGUAL A 1,30M.</t>
  </si>
  <si>
    <t>CONTRAPISO EM ARGAMASSA TRAÇO 1:4 (CIMENTO E AREIA), PREPARO MECÂNICO COM BETONEIRA 400L, APLICADO EM AREA SECA SOBRE LAJE, ADERIDO, ESPESSURA 3CM</t>
  </si>
  <si>
    <t>CAIXA DE INSPEÇÃO EM CONCRETO PRÉ-MOLDADO QUADRADA COM TAMPA, 40 X 40 CM , E=3,0CM</t>
  </si>
  <si>
    <t>SUMIDOURO RETANGULAR, EM ALVENARIA COM BLOCOS DE CONCRETO, DOMENSÕES INTERNAS: 0,80 X 1,40 X 3,00, ÁREA DE INFILTRAÇÕES: 13,2M²</t>
  </si>
  <si>
    <t xml:space="preserve">TUBO PVC, SERIE R ÁGUA PLUVIAL, DN 100 MM, FORNECIDO E INSTALADO EM CONDUTORES VERTICAIS DE ÁGUAS PLUVIAIS </t>
  </si>
  <si>
    <t xml:space="preserve">TUBO PVC, SERIE R ÁGUA PLUVIAL, DN 150 MM, FORNECIDO E INSTALADO EM CONDUTORES VERTICAIS DE ÁGUAS PLUVIAIS </t>
  </si>
  <si>
    <t>PISO EM GRANILITE, MARMORITE OU GRANITINA, AGREGADO COR PRETO, CINZA, PALHA OU BRANCO, E = 8MM (INCLUSO EXECUÇÃO)</t>
  </si>
  <si>
    <t>6.2</t>
  </si>
  <si>
    <t>6.5</t>
  </si>
  <si>
    <t>6.6</t>
  </si>
  <si>
    <t>6.8</t>
  </si>
  <si>
    <t>3.2</t>
  </si>
  <si>
    <t>9.1.1</t>
  </si>
  <si>
    <t>9.1.4</t>
  </si>
  <si>
    <t>9.2.7</t>
  </si>
  <si>
    <t>10.5</t>
  </si>
  <si>
    <t>13.0</t>
  </si>
  <si>
    <t>14.4</t>
  </si>
  <si>
    <t>DISJUNTOR MONOPOLAR TIPO DIN, CORRENTE NOMINAL DE 16A - FORNECIMENTO E INSTALAÇÃO.</t>
  </si>
  <si>
    <t>SIFÃO DE COPO  1" - 1.1/2" - FORNECIMENTO E INSTALAÇÃO.AF_01/2020</t>
  </si>
  <si>
    <t>PINTURA</t>
  </si>
  <si>
    <t>APLICAÇÃO MANUAL DE MASSA ACRILICA  EM PAREDES, DUAS DEMÃOS</t>
  </si>
  <si>
    <t xml:space="preserve">m² </t>
  </si>
  <si>
    <t>APLICAÇÃO E LIXAMENTO DE MASSA E LATEX EM TETO, DUAS DEMÃOS</t>
  </si>
  <si>
    <t>APLICAÇÃO MANUAL DE PINTURA COM TINTA LÁTEX ACRÍLICA EM PAREDES, DUAS DEMÃOS</t>
  </si>
  <si>
    <t>APLICAÇÃO MANUAL DE PINTURA COM TINTA LÁTEX ACRÍLICA EM TETO, DUAS DEMÃOS</t>
  </si>
  <si>
    <t>CAIXA SIFONADA, PVC, DN 100 X 100 X 50 MM, JUNTA ELÁSTICA, FORNECIDA E INSTALADA EM RAMAL DE DESCARGA OU EM RAMAL DE ESGOTO SANITÁRIO.</t>
  </si>
  <si>
    <t>ARMAÇÃO DE PILAR OU VIGA DE UMA ESTRUTURA CONVENCIONAL DE CONCRETO ARMADO EM UM EDIFÍCIO DE MÚLTIPLOS PAVIMENTOS UTILIZANDO AÇO CA-60 DE 5,0MM - MONTAGEM</t>
  </si>
  <si>
    <t>ARMAÇÃO DE PILAR OU VIGA DE UMA ESTRUTURA CONVENCIONAL DE CONCRETO ARMADO EM UM EDIFÍCIO DE MÚLTIPLOS PAVIMENTOS UTILIZANDO AÇO CA-50 DE 8,0MM - MONTAGEM</t>
  </si>
  <si>
    <t>ARMAÇÃO DE PILAR OU VIGA DE UMA ESTRUTURA CONVENCIONAL DE CONCRETO ARMADO EM UM EDIFÍCIO DE MÚLTIPLOS PAVIMENTOS UTILIZANDO AÇO CA-50 DE 10,0 MM - MONTAGEM.</t>
  </si>
  <si>
    <t>ARMAÇÃO DE PILAR OU VIGA DE UMA ESTRUTURA CONVENCIONAL DE CONCRETO ARMADO EM UM EDIFÍCIO DE MÚLTIPLOS PAVIMENTOS UTILIZANDO AÇO CA-50 DE 12,5 MM - MONTAGEM.</t>
  </si>
  <si>
    <t>DISJUNTOR MONOPOLAR TIPO DIN, CORRENTE NOMINAL DE 10A - FORNECIMENTO E INSTALAÇÃO.</t>
  </si>
  <si>
    <t>10.13</t>
  </si>
  <si>
    <t>10.14</t>
  </si>
  <si>
    <t>13.3</t>
  </si>
  <si>
    <t>ELETRODUTO RÍGIDO ROSCÁVEL, 2 POLEGADAS</t>
  </si>
  <si>
    <t>LUMINÁRIA DE LED 15W</t>
  </si>
  <si>
    <t>LUMINÁRIA DE LED 6 W</t>
  </si>
  <si>
    <t>CAIXA SIFONADA, PVC, DN 150 X 150 X 50 MM</t>
  </si>
  <si>
    <t>CAIXA SIFONADA, PVC DN 150 X 185 X 75 MM</t>
  </si>
  <si>
    <t>PORTA EM CHAPA METÁLICA #20</t>
  </si>
  <si>
    <t>CONTRAVERGA VERGA PRÉ-MOLDADA PARA JANELAS COM MAIS DE 1,5 M DE VÃO. AF_03/2016</t>
  </si>
  <si>
    <t>PLANILHA</t>
  </si>
  <si>
    <t>DESCRIÇÃO</t>
  </si>
  <si>
    <t>ITENS</t>
  </si>
  <si>
    <t>UND</t>
  </si>
  <si>
    <t>QUANT</t>
  </si>
  <si>
    <t>UNIT</t>
  </si>
  <si>
    <t>SINAPI 12_2023</t>
  </si>
  <si>
    <t>CONCRETO FCK = 25MPA, TRAÇO 1:2,3:2,7 (EM MASSA SECA DE CIMENTO/ AREIA M3 MÉDIA/ BRITA 1) - PREPARO MECÂNICO COM BETONEIRA 600 L. AF_05/2021</t>
  </si>
  <si>
    <t>ALVENARIA DE VEDAÇÃO DE BLOCOS CERÂMICOS FURADOS NA HORIZONTAL DE 9X19X29 CM (ESPESSURA 9 CM) E ARGAMASSA DE ASSENTAMENTO COM PREPARO EM BETONEIRA. AF_12/2021</t>
  </si>
  <si>
    <t>ENTRADA DE ENERGIA ELÉTRICA, AÉREA, MONOFÁSICA, COM CAIXA DE SOBREPOR, CABO DE 25 MM2 E DISJUNTOR DIN 50A (NÃO INCLUSO O POSTE DE CONCRETO).
AF_07/2020_PS</t>
  </si>
  <si>
    <t>CABO DE COBRE FLEXÍVEL ISOLADO, 25 MM², ANTI-CHAMA 0,6/1,0 KV, PARA REDE ENTERRADA DE DISTRIBUIÇÃO DE ENERGIA ELÉTRICA - FORNECIMENTO E INSTALAÇÃO. AF_12/2021</t>
  </si>
  <si>
    <t>CABO DE COBRE FLEXÍVEL ISOLADO, 16 MM², ANTI-CHAMA 0,6/1,0 KV, PARA CIRCUITOS TERMINAIS - FORNECIMENTO E INSTALAÇÃO. AF_03/2023</t>
  </si>
  <si>
    <t>DISJUNTOR TRIPOLAR TIPO NEMA, CORRENTE NOMINAL DE 60 ATÉ 100A - FORNECIMENTO E INSTALAÇÃO. AF_10/2020</t>
  </si>
  <si>
    <t>QUADRO DE DISTRIBUIÇÃO DE ENERGIA EM CHAPA DE AÇO GALVANIZADO, DE EMBUTIR, COM BARRAMENTO TRIFÁSICO, PARA 40 DISJUNTORES DIN 100A - FORNECIMENTO E INSTALAÇÃO. AF_10/2020</t>
  </si>
  <si>
    <t>CABO DE COBRE FLEXÍVEL ISOLADO, 1,5 MM², ANTI-CHAMA 450/750 V, PARA CIRCUITOS TERMINAIS - FORNECIMENTO E INSTALAÇÃO. AF_03/2023</t>
  </si>
  <si>
    <t>INTERRUPTOR PARALELO (3 MÓDULOS), 10A/250V, INCLUINDO SUPORTE E PLACA- FORNECIMENTO E INSTALAÇÃO. AF_03/2023</t>
  </si>
  <si>
    <t>TOMADA MÉDIA DE EMBUTIR (2 MÓDULOS), 2P+T 10 A, INCLUINDO SUPORTE E PLACA - FORNECIMENTO E INSTALAÇÃO. AF_03/2023</t>
  </si>
  <si>
    <t>DISJUNTOR MONOPOLAR TIPO DIN, CORRENTE NOMINAL DE 20A - FORNECIMENTO E INSTALAÇÃO. AF_10/2020</t>
  </si>
  <si>
    <t>DISPOSITIVO DPS CLASSE II, 1 POLO, TENSAO MAXIMA DE 275 V, CORRENTE MAXIMA DE *90*KA (TIPO AC</t>
  </si>
  <si>
    <t>DISPOSITIVO DR, 4 POLOS, SENSIBILIDADE DE 30 MA, CORRENTE DE 80 A, TIPO AC</t>
  </si>
  <si>
    <t>SOQUETE DE PORCELANA BASE E27, FIXO DE TETO, PARA LAMPADAS</t>
  </si>
  <si>
    <t>RALO SIFONADO, PVC, DN 100 X 40 MM, JUNTA SOLDÁVEL, FORNECIDO E INSTALADO EM RAMAL DE DESCARGA OU EM RAMAL DE ESGOTO SANITÁRIO. AF_08/2022</t>
  </si>
  <si>
    <t>REGISTRO DE PRESSÃO BRUTO, LATÃO, ROSCÁVEL, 3/4", COM ACABAMENTO E CANOPLA CROMADOS - FORNECIMENTO E INSTALAÇÃO. AF_08/2021</t>
  </si>
  <si>
    <t>CAIXA D'AGUA / RESERVATORIO EM POLIESTER REFORCADO COM FIBRA DE VIDRO, 2000 LITROS, COM TAMPA</t>
  </si>
  <si>
    <t xml:space="preserve">CAIXA DE CONCRETO ARMADO PRE-MOLDADO, COM FUNDO E TAMPA, DIMENSOES DE 0,40 X 0,40 X 0,40 M </t>
  </si>
  <si>
    <t>TUBO PVC, SÉRIE R, ÁGUA PLUVIAL, DN 75 MM, FORNECIDO E INSTALADO EM CONDUTORES VERTICAIS DE ÁGUAS PLUVIAIS. AF_06/2022</t>
  </si>
  <si>
    <t>SUB TOTAL</t>
  </si>
  <si>
    <t>BDI 28,82%</t>
  </si>
  <si>
    <t>TOTAL GERAL</t>
  </si>
  <si>
    <t>ESTRUTURA TRELIÇADA DE COBERTURA, TIPO FINK, COM LIGAÇÕES SOLDADAS, INCLUSOS PERFIS METÁLICOS, CHAPAS METÁLICAS, MÃO DE OBRA E TRANSPORTE CO
M GUINDASTE - FORNECIMENTO E INSTALAÇÃO. AF_01/2020_PSA</t>
  </si>
  <si>
    <t>CRONOGRAMA FÍSICO-FINANCEIRO</t>
  </si>
  <si>
    <t>ITEM</t>
  </si>
  <si>
    <t>DISCRIMINAÇÃO</t>
  </si>
  <si>
    <t>VALOR</t>
  </si>
  <si>
    <t>%</t>
  </si>
  <si>
    <t>30 DIAS</t>
  </si>
  <si>
    <t>60 DIAS</t>
  </si>
  <si>
    <t>90 DIAS</t>
  </si>
  <si>
    <t>12.0</t>
  </si>
  <si>
    <t>120 DIAS</t>
  </si>
  <si>
    <t>TOTAL COM BDI</t>
  </si>
  <si>
    <t>M2</t>
  </si>
  <si>
    <t/>
  </si>
  <si>
    <t>11029</t>
  </si>
  <si>
    <t>HASTE RETA PARA GANCHO DE FERRO GALVANIZADO, COM ROSCA 1/4 " X 30 CM PARA FIXACAO DE TELHA METALICA, INCLUI PORCA E ARRUELAS DE VEDACAO</t>
  </si>
  <si>
    <t>CJ</t>
  </si>
  <si>
    <t>4,1500000</t>
  </si>
  <si>
    <t>1,1460000</t>
  </si>
  <si>
    <t>88316</t>
  </si>
  <si>
    <t>SERVENTE COM ENCARGOS COMPLEMENTARES</t>
  </si>
  <si>
    <t>H</t>
  </si>
  <si>
    <t>0,0620000</t>
  </si>
  <si>
    <t>88323</t>
  </si>
  <si>
    <t>TELHADISTA COM ENCARGOS COMPLEMENTARES</t>
  </si>
  <si>
    <t>0,0560000</t>
  </si>
  <si>
    <t>COMP 01</t>
  </si>
  <si>
    <t>TELHA METÁLICA TERMOACUSTICO (1 TELHA + 1 CAMADA DE ISOPOR )</t>
  </si>
  <si>
    <t>COMPOSIÇÕES</t>
  </si>
  <si>
    <t>UNID.</t>
  </si>
  <si>
    <t>COEF</t>
  </si>
  <si>
    <t>TELHAMENTO COM TELHA METÁLICA TERMOACÚSTICA UMA TELHA + UMA CAMADA DE ISOPOR, INCLUSO CUMIEIRA E LAÇAMENTO</t>
  </si>
  <si>
    <t>EXECUÇÃO DE PASSEIO (CALÇADA) OU PISO DE CONCRETO COM CONCRETO MOLDADO IN LOCO, USINADO C20, ACABAMENTO CONVENCIONAL, NÃO ARMADO. AF_08/2022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</si>
  <si>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</si>
  <si>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</si>
  <si>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</si>
  <si>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</si>
  <si>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e Reforma de Edifícios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</si>
  <si>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</si>
  <si>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</si>
  <si>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</si>
  <si>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</si>
  <si>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</si>
  <si>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</si>
  <si>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</si>
  <si>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</si>
  <si>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</si>
  <si>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</si>
  <si>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</si>
  <si>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</si>
  <si>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</si>
  <si>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</si>
  <si>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</si>
  <si>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</si>
  <si>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</si>
  <si>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</si>
  <si>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Local</t>
  </si>
  <si>
    <t>Data</t>
  </si>
  <si>
    <t>Responsável Técnico</t>
  </si>
  <si>
    <t>Nome:</t>
  </si>
  <si>
    <t>CREA</t>
  </si>
  <si>
    <t>ALDO JÚNIOR MARTINS COELHO</t>
  </si>
  <si>
    <t>317202/D-TO</t>
  </si>
  <si>
    <t>3.3</t>
  </si>
  <si>
    <t>3.7</t>
  </si>
  <si>
    <t>4.2</t>
  </si>
  <si>
    <t>4.6</t>
  </si>
  <si>
    <t>8.3</t>
  </si>
  <si>
    <t>9.1.3</t>
  </si>
  <si>
    <t>9.2.4</t>
  </si>
  <si>
    <t>9.2.8</t>
  </si>
  <si>
    <t>9.2.9</t>
  </si>
  <si>
    <t>9.2.14</t>
  </si>
  <si>
    <t>9.2.15</t>
  </si>
  <si>
    <t>9.2.16</t>
  </si>
  <si>
    <t>9.2.19</t>
  </si>
  <si>
    <t>9.2.22</t>
  </si>
  <si>
    <t>10.2</t>
  </si>
  <si>
    <t>10.4</t>
  </si>
  <si>
    <t>10.6</t>
  </si>
  <si>
    <t>10.7</t>
  </si>
  <si>
    <t>11.2</t>
  </si>
  <si>
    <t>11.6</t>
  </si>
  <si>
    <t>11.7</t>
  </si>
  <si>
    <t>12.1</t>
  </si>
  <si>
    <t>12.2</t>
  </si>
  <si>
    <t>12.3</t>
  </si>
  <si>
    <t>12.4</t>
  </si>
  <si>
    <t>12.5</t>
  </si>
  <si>
    <t>13.4</t>
  </si>
  <si>
    <t>15.1</t>
  </si>
  <si>
    <t>15.2</t>
  </si>
  <si>
    <t>15.3</t>
  </si>
  <si>
    <t>15.4</t>
  </si>
  <si>
    <t>16.5</t>
  </si>
  <si>
    <t>ENGENHEIRO CIVIL</t>
  </si>
  <si>
    <t>CREA 317202/D-TO</t>
  </si>
  <si>
    <t>PREFEITURA MUNICIPAL</t>
  </si>
  <si>
    <t>11.9</t>
  </si>
  <si>
    <t>11.10</t>
  </si>
  <si>
    <t>11.11</t>
  </si>
  <si>
    <t>11.12</t>
  </si>
  <si>
    <t>101199</t>
  </si>
  <si>
    <t>M</t>
  </si>
  <si>
    <t>339</t>
  </si>
  <si>
    <t>ARAME FARPADO GALVANIZADO, 14 BWG (2,11 MM), CLASSE 250</t>
  </si>
  <si>
    <t>5,0000000</t>
  </si>
  <si>
    <t>346</t>
  </si>
  <si>
    <t>ARAME DE ACO OVALADO 15 X 17 ( 45,7 KG, 700 KGF), ROLO 1000 M</t>
  </si>
  <si>
    <t>KG</t>
  </si>
  <si>
    <t>0,2700000</t>
  </si>
  <si>
    <t>4114</t>
  </si>
  <si>
    <t>MOURAO CONCRETO CURVO, SECAO "T", H = 2,80 M + CURVA COM 0,45 M, COM FUROS PARA FIOS</t>
  </si>
  <si>
    <t>UN</t>
  </si>
  <si>
    <t>0,4000000</t>
  </si>
  <si>
    <t>43130</t>
  </si>
  <si>
    <t>ARAME GALVANIZADO 12 BWG, D = 2,76 MM (0,048 KG/M) OU 14 BWG, D = 2,11 MM (0,026 KG/M)</t>
  </si>
  <si>
    <t>0,0790000</t>
  </si>
  <si>
    <t>88309</t>
  </si>
  <si>
    <t>PEDREIRO COM ENCARGOS COMPLEMENTARES</t>
  </si>
  <si>
    <t>0,8519000</t>
  </si>
  <si>
    <t>94962</t>
  </si>
  <si>
    <t>CONCRETO MAGRO PARA LASTRO, TRAÇO 1:4,5:4,5 (EM MASSA SECA DE CIMENTO/ AREIA MÉDIA/ BRITA 1) - PREPARO MECÂNICO COM BETONEIRA 400 L. AF_05/2021</t>
  </si>
  <si>
    <t>M3</t>
  </si>
  <si>
    <t>0,0090000</t>
  </si>
  <si>
    <t>CERCA COM MOURÕES DE CONCRETO, , ESPAÇAMENTO DE 2,5M, CRAVADOS 0,5M, COM 11 FIOS DE ARAME MISTO - FORNECIMENTO E INSTALAÇÃO. AF_05/2020</t>
  </si>
  <si>
    <t>TELA DE ARAME GALVANIZADA QUADRANGULAR / LOSANGULAR, FIO 2,77 MM (12 BWG), MALHA 5 X 5 CM, H = 2 M</t>
  </si>
  <si>
    <t>ELETRODO REVESTIDO AWS - E6013, DIAMETRO IGUAL A 2,50 MM</t>
  </si>
  <si>
    <t>ALAMBRADO PARA QUADRA POLIESPORTIVA, ESTRUTURADO POR TUBOS DE ACO GALVANIZADO, (MONTANTES COM DIAMETRO 2", TRAVESSAS E ESCORAS COM DIÂMETRO 1 ¼), COM TELA DE ARAME GALVANIZADO, FIO 12 BWG E MALHA QUADRADA 5X5CM (EXCETO MURETA). AF_03/2021</t>
  </si>
  <si>
    <t>h</t>
  </si>
  <si>
    <t>DIVISORIA SANITÁRIA, TIPO CABINE, EM GRANITO CINZA POLIDO, ESP = 3CM, M2 ASSENTADO COM ARGAMASSA COLANTE AC III-E, EXCLUSIVE FERRAGENS. AF_01/2
021</t>
  </si>
  <si>
    <t>86889</t>
  </si>
  <si>
    <t>BANCADA DE GRANITO CINZA POLIDO, DE 1,50 X 0,60 M, PARA PIA DE COZINHA - FORNECIMENTO E INSTALAÇÃO. AF_01/2020</t>
  </si>
  <si>
    <t>4823</t>
  </si>
  <si>
    <t>MASSA PLASTICA PARA MARMORE/GRANITO</t>
  </si>
  <si>
    <t>0,5228000</t>
  </si>
  <si>
    <t>7568</t>
  </si>
  <si>
    <t>BUCHA DE NYLON SEM ABA S10, COM PARAFUSO DE 6,10 X 65 MM EM ACO ZINCADO COM ROSCA SOBERBA, CABECA CHATA E FENDA PHILLIPS</t>
  </si>
  <si>
    <t>6,0000000</t>
  </si>
  <si>
    <t>11795</t>
  </si>
  <si>
    <t>GRANITO PARA BANCADA, POLIDO, TIPO ANDORINHA/ QUARTZ/ CASTELO/ CORUMBA OU OUTROS EQUIVALENTES DA REGIAO, E=  *2,5* CM</t>
  </si>
  <si>
    <t>1,0050000</t>
  </si>
  <si>
    <t>37329</t>
  </si>
  <si>
    <t>REJUNTE EPOXI, QUALQUER COR</t>
  </si>
  <si>
    <t>0,0211000</t>
  </si>
  <si>
    <t>37591</t>
  </si>
  <si>
    <t>SUPORTE MAO-FRANCESA EM ACO, ABAS IGUAIS 40 CM, CAPACIDADE MINIMA 70 KG, BRANCO</t>
  </si>
  <si>
    <t>2,0000000</t>
  </si>
  <si>
    <t>88274</t>
  </si>
  <si>
    <t>MARMORISTA/GRANITEIRO COM ENCARGOS COMPLEMENTARES</t>
  </si>
  <si>
    <t>1,4944000</t>
  </si>
  <si>
    <t>0,9834000</t>
  </si>
  <si>
    <t>COMP. 01</t>
  </si>
  <si>
    <t>BANCADA DE GRANITO CINZA POLIDO - FORNECIMENTO E INSTALAÇÃO.</t>
  </si>
  <si>
    <t>PORTÃO EM TELA DE ARAME (12 BWG), MALHA 5 X 5 CM</t>
  </si>
  <si>
    <t>COMP. 02</t>
  </si>
  <si>
    <t>102362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</si>
  <si>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</si>
  <si>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>7167</t>
  </si>
  <si>
    <t>TELA DE ARAME GALVANIZADA QUADRANGULAR / LOSANGULAR, FIO 2,11 MM (14 BWG), MALHA 5 X 5 CM, H = 2 M</t>
  </si>
  <si>
    <t>1,0203000</t>
  </si>
  <si>
    <t>7696</t>
  </si>
  <si>
    <t>TUBO ACO GALVANIZADO COM COSTURA, CLASSE MEDIA, DN 2", E = *3,65* MM, PESO *5,10* KG/M (NBR 5580)</t>
  </si>
  <si>
    <t>0,6105000</t>
  </si>
  <si>
    <t>7698</t>
  </si>
  <si>
    <t>TUBO ACO GALVANIZADO COM COSTURA, CLASSE MEDIA, DN 1.1/4", E = *3,25* MM, PESO *3,14* KG/M (NBR 5580)</t>
  </si>
  <si>
    <t>0,8701000</t>
  </si>
  <si>
    <t>11002</t>
  </si>
  <si>
    <t>0,0025000</t>
  </si>
  <si>
    <t>0,0797000</t>
  </si>
  <si>
    <t>88315</t>
  </si>
  <si>
    <t>SERRALHEIRO COM ENCARGOS COMPLEMENTARES</t>
  </si>
  <si>
    <t>0,9774000</t>
  </si>
  <si>
    <t>0,9974000</t>
  </si>
  <si>
    <t>0,0045000</t>
  </si>
  <si>
    <t>COMP. 03</t>
  </si>
  <si>
    <t>ADMINISTRAÇÃO/CANTEIRO DE OBRA</t>
  </si>
  <si>
    <t>LIGAÇÃO PROVISORIA DE ENERGIA</t>
  </si>
  <si>
    <t>LIGAÇÃO PROVISORIA DE AGUA</t>
  </si>
  <si>
    <t>EXECUÇÃO DE ALMOXARIFADO EM CANTEIRO DE OBRA EM CHAPA DE MADEIRA COMPENSADA, INCLUSO PRATELEIRAS. AF_02/2016</t>
  </si>
  <si>
    <t>SEINFRA/C2851</t>
  </si>
  <si>
    <t>SEINFRA /C2850</t>
  </si>
  <si>
    <t>ENGENHEIRO CIVIL DE OBRA JUNIOR COM ENCARGOS COMPLEMENTARES</t>
  </si>
  <si>
    <t>SEINFRA/C0369</t>
  </si>
  <si>
    <t>BARRACÃO PROVISÓRIO ABERTO</t>
  </si>
  <si>
    <t>1.3</t>
  </si>
  <si>
    <t>17.1</t>
  </si>
  <si>
    <t>16.6</t>
  </si>
  <si>
    <t>16.7</t>
  </si>
  <si>
    <t>16.8</t>
  </si>
  <si>
    <t>17.0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</si>
  <si>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</si>
  <si>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</si>
  <si>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</si>
  <si>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</si>
  <si>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</si>
  <si>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</si>
  <si>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</si>
  <si>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</si>
  <si>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</si>
  <si>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</si>
  <si>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</si>
  <si>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</si>
  <si>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</si>
  <si>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18.0</t>
  </si>
  <si>
    <t>18.1</t>
  </si>
  <si>
    <t>18.2</t>
  </si>
  <si>
    <t>18.3</t>
  </si>
  <si>
    <t>18.4</t>
  </si>
  <si>
    <t>18.5</t>
  </si>
  <si>
    <t>17.15</t>
  </si>
  <si>
    <t>FORNECIMENTO E INSTALAÇÃO DE PLACA DE OBRA COM CHAPA GALVANIZADA E ESTRUTURA DE MADEIRA. AF_03/2022_PS</t>
  </si>
  <si>
    <t>1.4</t>
  </si>
  <si>
    <t>1.5</t>
  </si>
  <si>
    <t>1.6</t>
  </si>
  <si>
    <t>1.7</t>
  </si>
  <si>
    <t>2.3</t>
  </si>
  <si>
    <t>TELHAMENTO COM TELHA METÁLICA ISOLANTE (SANDUÍCHE), COM NÚCLEO EM EPS, E=30 MM, COM ATÉ 2 ÁGUAS, INCLUSO IÇAMENTO</t>
  </si>
  <si>
    <t>M²</t>
  </si>
  <si>
    <t xml:space="preserve"> 88316 </t>
  </si>
  <si>
    <t xml:space="preserve"> 88323 </t>
  </si>
  <si>
    <t xml:space="preserve"> 93281 </t>
  </si>
  <si>
    <t>GUINCHO ELÉTRICO DE COLUNA, CAPACIDADE 400 KG, COM MOTO FREIO, MOTOR TRIFÁSICO DE 1,25 CV - CHP DIURNO. AF_03/2016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</si>
  <si>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</si>
  <si>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</si>
  <si>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</si>
  <si>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</si>
  <si>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00011029 </t>
  </si>
  <si>
    <t xml:space="preserve"> COT 010 </t>
  </si>
  <si>
    <t>TELHA ISOLANTE COM NÚCLEO EM POLIESTIRENO (EPS), E= 30 MM, REVESTIDO EM TELHA TRAPEZOIDAL</t>
  </si>
  <si>
    <t>COMP.4</t>
  </si>
  <si>
    <t>4.8</t>
  </si>
  <si>
    <t>1380</t>
  </si>
  <si>
    <t>CIMENTO BRANCO</t>
  </si>
  <si>
    <t>3671</t>
  </si>
  <si>
    <t>JUNTA PLASTICA DE DILATACAO PARA PISOS, COR CINZA, 17 X 3 MM (ALTURA X ESPESSURA)</t>
  </si>
  <si>
    <t>4824</t>
  </si>
  <si>
    <t>GRANILHA/ GRANA/ PEDRISCO OU AGREGADO EM MARMORE/ GRANITO/ QUARTZO E CALCARIO, PRETO, CINZA, PALHA OU BRANCO</t>
  </si>
  <si>
    <t>6085</t>
  </si>
  <si>
    <t>SELADOR ACRILICO OPACO PREMIUM INTERIOR/EXTERIOR</t>
  </si>
  <si>
    <t>L</t>
  </si>
  <si>
    <t>41967</t>
  </si>
  <si>
    <t>CERA LIQUIDA INCOLOR MULTIPISO</t>
  </si>
  <si>
    <t>89225</t>
  </si>
  <si>
    <t>BETONEIRA CAPACIDADE NOMINAL DE 600 L, CAPACIDADE DE MISTURA 360 L, MOTOR ELÉTRICO TRIFÁSICO POTÊNCIA DE 4 CV, SEM CARREGADOR - CHP DIURNO. AF_11/2014</t>
  </si>
  <si>
    <t>89226</t>
  </si>
  <si>
    <t>BETONEIRA CAPACIDADE NOMINAL DE 600 L, CAPACIDADE DE MISTURA 360 L, MOTOR ELÉTRICO TRIFÁSICO POTÊNCIA DE 4 CV, SEM CARREGADOR - CHI DIURNO. AF_11/2014</t>
  </si>
  <si>
    <t>95276</t>
  </si>
  <si>
    <t>POLIDORA DE PISO (POLITRIZ), PESO DE 100KG, DIÂMETRO 450 MM, MOTOR ELÉTRICO, POTÊNCIA 4 HP - CHP DIURNO. AF_09/2016</t>
  </si>
  <si>
    <t>95277</t>
  </si>
  <si>
    <t>POLIDORA DE PISO (POLITRIZ), PESO DE 100KG, DIÂMETRO 450 MM, MOTOR ELÉTRICO, POTÊNCIA 4 HP - CHI DIURNO. AF_09/2016</t>
  </si>
  <si>
    <t>RODAPE EM GRANILITE, MARMORITE OU GRANITINA, ALTURA 15CM</t>
  </si>
  <si>
    <t>COMP 06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</si>
  <si>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</si>
  <si>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</si>
  <si>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</si>
  <si>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</si>
  <si>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</si>
  <si>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</si>
  <si>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</si>
  <si>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</si>
  <si>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</si>
  <si>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</si>
  <si>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</si>
  <si>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</si>
  <si>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</si>
  <si>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</si>
  <si>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</si>
  <si>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</si>
  <si>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</si>
  <si>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</si>
  <si>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12.6</t>
  </si>
  <si>
    <t>13.7</t>
  </si>
  <si>
    <t>13.8</t>
  </si>
  <si>
    <t>13.9</t>
  </si>
  <si>
    <t>15.5</t>
  </si>
  <si>
    <t xml:space="preserve"> 88497 </t>
  </si>
  <si>
    <t>COMP.3</t>
  </si>
  <si>
    <t>COMP 04</t>
  </si>
  <si>
    <t>3.9</t>
  </si>
  <si>
    <t>4.9</t>
  </si>
  <si>
    <t>Pugmil - TO 29 de fevereiro de 2024</t>
  </si>
  <si>
    <t>17.16</t>
  </si>
  <si>
    <t>17.17</t>
  </si>
  <si>
    <t>TUBO ACO GALVANIZADO COM COSTURA, CLASSE MEDIA, DN 1", E = 3,38 MM, PESO 2,50KG/M (NBR 5580)</t>
  </si>
  <si>
    <t>16.9</t>
  </si>
  <si>
    <t>LUMINÁRIA DE LED 10 W</t>
  </si>
  <si>
    <t>VIDER MASSA ACRILICA</t>
  </si>
  <si>
    <t>RELÉ FOTOELÉTRICO PARA COMANDO DE ILUMINAÇÃO EXTERNA</t>
  </si>
  <si>
    <t>LUMINÁRIA DE LED PARA ILUMINAÇÃO PÚBLICA, DE 181 W ATÉ 239 W - FORNECIMENTO E INSTALAÇÃO. AF_08/2020</t>
  </si>
  <si>
    <t>LUMINARIA LED REFLETOR RETANGULAR BIVOLT, LUZ BRANCA, 50 W</t>
  </si>
  <si>
    <t>LUMINARIA LED REFLETOR RETANGULAR BIVOLT, LUZ BRANCA, 30 W</t>
  </si>
  <si>
    <t>LUMINARIA LED REFLETOR RETANGULAR BIVOLT, LUZ BRANCA, 10 W</t>
  </si>
  <si>
    <t>00039389 LUMINARIA</t>
  </si>
  <si>
    <t>LUMINARIA LED REFLETOR RETANGULAR BIVOLT, LUZ BRANCA, 100W</t>
  </si>
  <si>
    <t>PROPRIO</t>
  </si>
  <si>
    <t>https://www.mercadolivre.com.br/filtro-dancor-dfr-11/p/MLB19769937?item_id=MLB4326347008&amp;from=gshop&amp;matt_tool=47780295&amp;matt_word=&amp;matt_source=google&amp;matt_campaign_id=14302215540&amp;matt_ad_group_id=157843787695&amp;matt_match_type=&amp;matt_network=g&amp;matt_device=c&amp;matt_creative=686778909996&amp;matt_keyword=&amp;matt_ad_position=&amp;matt_ad_type=pla&amp;matt_merchant_id=735128761&amp;matt_product_id=MLB19769937-product&amp;matt_product_partition_id=1961862651521&amp;matt_target_id=aud-1966917494853:pla-1961862651521&amp;cq_src=google_ads&amp;cq_cmp=14302215540&amp;cq_net=g&amp;cq_plt=gp&amp;cq_med=pla&amp;gad_source=1&amp;gclid=CjwKCAjwtqmwBhBVEiwAL-WAYWkTOceVKH1eG003JxtiFSTOnv8nV-IUMmy_vD2jjfSVLo_1CP8ZPxoC4acQAvD_BwE#shipping</t>
  </si>
  <si>
    <t>COTAÇÃO OLAINE</t>
  </si>
  <si>
    <t>OBJETO</t>
  </si>
  <si>
    <t>SITE</t>
  </si>
  <si>
    <t>https://palaciodasferramentas.com.br/filtro-para-piscina-dfr-11-para-bomba-1-4-cv-filtra-ate-17-000-litros-de-agua-dancor?gad_source=1&amp;gclid=CjwKCAjwtqmwBhBVEiwAL-WAYRr_LPjGrVTW_jb5_GvFTj7T_td0Pt7IhdcUKX5QQecOkBxXoh0WihoC1jMQAvD_BwE</t>
  </si>
  <si>
    <t>VALOR INCLUSO FRENTE</t>
  </si>
  <si>
    <t>https://www.lojadomecanico.com.br/produto/127379/33/619/Filtro-para-Piscina-DFR-11-com-Valvula-Seletora-e-Manometro/153/?utm_source=googleshopping&amp;utm_medium=cpc&amp;utm_campaign=%5BPMAX%5D%5BROAS%5D+-+JARDINAGEM&amp;gad_source=1&amp;gclid=CjwKCAjwtqmwBhBVEiwAL-WAYc423z05rm7_EJQIdFW3zF-Ka8BUnW48ECNhphN1gsrZXg4Ztc44-xoCSBIQAvD_BwE</t>
  </si>
  <si>
    <t>MEDIA</t>
  </si>
  <si>
    <t>https://www.mercadolivre.com.br/dispositivo-de-aspiraco-inox-50mm-piscina-de-alvenaria/p/MLB27471979?item_id=MLB4183522224&amp;from=gshop&amp;matt_tool=47780295&amp;matt_word=&amp;matt_source=google&amp;matt_campaign_id=14302215540&amp;matt_ad_group_id=157843787695&amp;matt_match_type=&amp;matt_network=g&amp;matt_device=c&amp;matt_creative=686778909996&amp;matt_keyword=&amp;matt_ad_position=&amp;matt_ad_type=pla&amp;matt_merchant_id=735128761&amp;matt_product_id=MLB27471979-product&amp;matt_product_partition_id=1961862651721&amp;matt_target_id=aud-1966917494853:pla-1961862651721&amp;cq_src=google_ads&amp;cq_cmp=14302215540&amp;cq_net=g&amp;cq_plt=gp&amp;cq_med=pla&amp;gad_source=1&amp;gclid=CjwKCAjwtqmwBhBVEiwAL-WAYb5sRtVnI7EiG7Xfi4y--jWr2Rq-JD9BNvOxERwFOhnPmwU2gGX2cRoCBe0QAvD_BwE</t>
  </si>
  <si>
    <t>https://www.magazineluiza.com.br/disp-aspiracao-inox-alvenaria-50mm-sobrepor-piscina/p/hgf0251g8d/cj/dias/?&amp;seller_id=aracessoriosparapiscinas&amp;utm_source=google&amp;utm_medium=pla&amp;utm_campaign=&amp;partner_id=69095&amp;gclsrc=aw.ds&amp;gad_source=1&amp;gclid=CjwKCAjwtqmwBhBVEiwAL-WAYSbxIJNV4iEiVM1fTfITF_Ie8eQJ_C6SF6OJP0fuR1Q6ZNTNqJxv4hoCLcYQAvD_BwE</t>
  </si>
  <si>
    <t>https://www.casasbahia.com.br/Esporte-Lazer/PraiaPiscina/AcessoriosPraiaPiscina/dispositivo-aspiracao-inox-sobrepor-piscina-alvenaria-50mm-1558072998.html?utm_source=zanox&amp;utm_medium=contentcommerce&amp;utm_campaign=691887&amp;utm_term=dudurocha-comp&amp;awc=17629_1711997366_3b6e7657c6228f61644dffbe2e776164</t>
  </si>
  <si>
    <t>FILTRO DANCOR DFR 11</t>
  </si>
  <si>
    <t>DISPOSITIVO DE ASPIRAÇÃO INOX 50MM PISCINA</t>
  </si>
  <si>
    <t>BOMBA HIDRÁULICA PF-17 0.25CV R92</t>
  </si>
  <si>
    <t>BOMBA HIDRÁULICA PF-17 0.25CV R93</t>
  </si>
  <si>
    <t>BOMBA HIDRÁULICA PF-17 0.25CV R94</t>
  </si>
  <si>
    <t>https://www.meritocomercial.com.br/bomba-para-piscina-dancor-pf-17-14-cv-monofasica-110v220v-com-pre-filtro-ate-32400-litros-20120058009-p1017748?tsid=75&amp;gad_source=1&amp;gclid=CjwKCAjwtqmwBhBVEiwAL-WAYeWszxEShAIb0456m8tcW3u9ryoZBRGXV2pNxqcemgmCOov32d55VBoCi90QAvD_BwE</t>
  </si>
  <si>
    <t>https://www.superproatacado.com.br/32561/bomba-para-piscina-pf-17-14cv-pratika-dancor?srsltid=AfmBOoqFrcMBy_FdDIZ1g41C2tzh5uwEOWTueyWOf-LBj3TTIN8VqZ7e-DQ</t>
  </si>
  <si>
    <t>https://hidrotecpiscinas.mercadoshops.com.br/bomba-piscina-para-piscina-dancor-pf-17-025cv-127v220v-254v-monofasica-12mh/p/MLB12561678?pdp_filters=category:MLB253387%7Cseller_id:478044918</t>
  </si>
  <si>
    <t>https://www.meritocomercial.com.br/dispositivo-de-retorno-sodramar-abs-inox-pratic-1-1-2-polegadas-para-piscinas-de-alvenaria-50mm-5001001004340-p1086425?tsid=75&amp;gad_source=1&amp;gclid=CjwKCAjwtqmwBhBVEiwAL-WAYXZpg0m_cOMwGGgP75X6kuO_34Psi4pxU7GqbK-3WgXF-Pth5B2y9BoCcF8QAvD_BwE</t>
  </si>
  <si>
    <t>https://produto.mercadolivre.com.br/MLB-3687588742-dispositivo-retorno-pratic-50mm-inox-alvenaria-sodramar-_JM?matt_tool=47780295&amp;matt_word=&amp;matt_source=google&amp;matt_campaign_id=14302215540&amp;matt_ad_group_id=157843787695&amp;matt_match_type=&amp;matt_network=g&amp;matt_device=c&amp;matt_creative=686778909996&amp;matt_keyword=&amp;matt_ad_position=&amp;matt_ad_type=pla&amp;matt_merchant_id=777095842&amp;matt_product_id=MLB3687588742&amp;matt_product_partition_id=1961862651521&amp;matt_target_id=aud-1966917494853:pla-1961862651521&amp;cq_src=google_ads&amp;cq_cmp=14302215540&amp;cq_net=g&amp;cq_plt=gp&amp;cq_med=pla&amp;gad_source=1&amp;gclid=CjwKCAjwtqmwBhBVEiwAL-WAYWjt1hf62DBFqxT9VoDU-9Dgqzy3iUlU0P7kR91NmdwtxPhJleZLkxoCE2IQAvD_BwE</t>
  </si>
  <si>
    <t>https://www.requintepiscinas.com.br/dispositivo-de-retorno-para-piscinas-de-alvenaria-em-abs-inox-50mm?search=Dispositivo%20de%20Retorno%20Para%20Piscinas</t>
  </si>
  <si>
    <t>DISPOSITIVO DE RETORNO PARA PISCINAS ABS INOX TUBO 50 MM</t>
  </si>
  <si>
    <t>DRENO DE FUNDO ANTI TURBILHÃO SODRAMAR REDONDO LATÃO 1 1/2 COM TAMPA FSB</t>
  </si>
  <si>
    <t>https://www.meritocomercial.com.br/dreno-de-fundo-anti-turbilhao-sodramar-redondo-latao-1-12-com-tampa-fsb-5001001003393-p1071330?v=1071329</t>
  </si>
  <si>
    <t>https://www.requintepiscinas.com.br/dreno-de-fundo-para-piscinas-de-alvenaria-anti-turbilhao?search=Dreno%20de%20Fundo</t>
  </si>
  <si>
    <t>https://www.mercadolivre.com.br/dreno-de-fundo-anti-turbilho-sodramar-com-tampa-fsb-saida-2/p/MLB24674656?item_id=MLB3387646153&amp;from=gshop&amp;matt_tool=41115571&amp;matt_word=&amp;matt_source=google&amp;matt_campaign_id=14302215570&amp;matt_ad_group_id=157102247883&amp;matt_match_type=&amp;matt_network=g&amp;matt_device=c&amp;matt_creative=686778910008&amp;matt_keyword=&amp;matt_ad_position=&amp;matt_ad_type=pla&amp;matt_merchant_id=735098660&amp;matt_product_id=MLB24674656-product&amp;matt_product_partition_id=1960719706740&amp;matt_target_id=aud-1966917494853:pla-1960719706740&amp;cq_src=google_ads&amp;cq_cmp=14302215570&amp;cq_net=g&amp;cq_plt=gp&amp;cq_med=pla&amp;gad_source=4&amp;gclid=CjwKCAjwtqmwBhBVEiwAL-WAYZ7vyvxSQHzkf5oZoR4V-QVinNyAxnDHIAWRcqSdVgvOTtJOWOu5qhoC-JkQAvD_BwE</t>
  </si>
  <si>
    <t>CHAPA DE ACO FINA A FRIO BITOLA MSG 20, E = 0,90 MM (7,20 KG/M2)</t>
  </si>
  <si>
    <t>5.2</t>
  </si>
  <si>
    <t>7.7</t>
  </si>
  <si>
    <t>7.8</t>
  </si>
  <si>
    <t>7.9</t>
  </si>
  <si>
    <t>7.10</t>
  </si>
  <si>
    <t>7.11</t>
  </si>
  <si>
    <t>7.12</t>
  </si>
  <si>
    <t>TRANSPORTE COM CAMINHÃO BASCULANTE DE 10 M³, EM VIA URBANA PAVIMENTADA M3XKM, ADICIONAL PARA DMT EXCEDENTE A 30 KM (UNIDADE: M3XKM). AF_07/2020</t>
  </si>
  <si>
    <t>PLANTIO DE PALMEIRA COM ALTURA DE MUDA MENOR OU IGUAL A 2,00 M. AF_05/2018</t>
  </si>
  <si>
    <t>Aldo Júnior Martins Coelho</t>
  </si>
  <si>
    <t>Engenheiro Civil</t>
  </si>
  <si>
    <t>Crea 317202-D/TO</t>
  </si>
  <si>
    <t>Prefeitura Municipal</t>
  </si>
  <si>
    <t>POSTE DE AÇO CONICO CONTÍNUO CURVO SIMPLES, FLANGEADO, H=9M, INCLUSIVE LUMINÁRIA, SEM LÂMPADA - FORNECIMENTO E INSTALACAO. AF_11/2019</t>
  </si>
  <si>
    <t>PLANTIO DE GRAMA BATATAIS EM PLACAS. AF_05/2018</t>
  </si>
  <si>
    <t>112*2</t>
  </si>
  <si>
    <t>PINTURA COM TINTA ALQUÍDICA DE FUNDO (TIPO ZARCÃO) PULVERIZADA SOBRE PERFIL METÁLICO EXECUTADO EM FÁBRICA (POR DEMÃO). AF_01/2020_PE</t>
  </si>
  <si>
    <t>GUIA (MEIO-FIO) CONCRETO, MOLDADA IN LOCO EM TRECHO CURVO COM EXTRUSORA, 13 CM BASE X 22 CM ALTURA. AF_01/2024</t>
  </si>
  <si>
    <t>(32,14+24,37)*2</t>
  </si>
  <si>
    <t>1,5*4,15*2,5+2*1,5*2*2,5</t>
  </si>
  <si>
    <t>1,5*4,15*1,95+2*1,5*2*2,05</t>
  </si>
  <si>
    <t>REATERRO MANUAL DE VALAS COM COMPACTAÇÃO MECANIZADA. AF_04/2016</t>
  </si>
  <si>
    <t>1,5*4,15*0,05+2*1,5*2*0,05</t>
  </si>
  <si>
    <t>9+3+12+438</t>
  </si>
  <si>
    <t>35+422</t>
  </si>
  <si>
    <t>485+296+34</t>
  </si>
  <si>
    <t>ARMAÇÃO DE PILAR OU VIGA DE ESTRUTURA CONVENCIONAL DE CONCRETO ARMADO UTILIZANDO AÇO CA-50 DE 8,0 MM - MONTAGEM. AF_06/2022</t>
  </si>
  <si>
    <t>CONCRETAGEM DE PILARES, FCK = 25 MPA, COM USO DE BOMBA - LANÇAMENTO, ADENSAMENTO E ACABAMENTO. AF_02/2022_PS</t>
  </si>
  <si>
    <t>ESTRUTURA</t>
  </si>
  <si>
    <t>6,12+0,17+0,84+8,54+4,41+4,41+5,16</t>
  </si>
  <si>
    <t>9,04+1,44+1,44+4,8+4,8+7+7+4,8+4,8+9,04+2,8+2,8+2,8+1+1+2,8+((5,6+5,6+2,4+2,4)*4)+((2,25+3,15+1,9+0,35)*2)</t>
  </si>
  <si>
    <t>9.3</t>
  </si>
  <si>
    <t>(8,19+0,63+2,66+9,03+7,43+5,85+8,19+0,14+0,14+1,96+0,14+0,14+8,19+5,85+7,46)*2 demãos</t>
  </si>
  <si>
    <t>(5,3+4,48+77,10+42+42+44,72)</t>
  </si>
  <si>
    <t>M3XKM</t>
  </si>
  <si>
    <t>29,65*99,30</t>
  </si>
  <si>
    <t>CHAPISCO APLICADO EM ALVENARIAS E ESTRUTURAS DE CONCRETO INTERNAS, COM COLHER DE PEDREIRO. ARGAMASSA TRAÇO 1:3 COM PREPARO MANUAL. AF_10/2022</t>
  </si>
  <si>
    <t>((0,53+0,53+0,53)*1*2)+(1,65*2,2*2))*2 LADOS</t>
  </si>
  <si>
    <t>REBOCO ARGAMASSA TRAÇO1:2:8, ESPESSURA 2CM PREPARO MECÂNICO DA ARGAMASSA</t>
  </si>
  <si>
    <t>940,5 + PERFIS DETALHES ((4,17+0,25+0,47+0,77+1,23)*2)*2,33</t>
  </si>
  <si>
    <t>LETRA ACO</t>
  </si>
  <si>
    <t>10+8</t>
  </si>
  <si>
    <t>DISJUNTOR TRIPOLAR TIPO DIN, CORRENTE NOMINAL DE 10A - FORNECIMENTO E INSTALAÇÃO. AF_10/2020</t>
  </si>
  <si>
    <t>QUADRO DE DISTRIBUIÇÃO DE ENERGIA EM PVC, DE EMBUTIR, SEM BARRAMENTO, PARA 3 DISJUNTORES - FORNECIMENTO E INSTALAÇÃO. AF_10/2020</t>
  </si>
  <si>
    <t>161,1+161,1</t>
  </si>
  <si>
    <t>Obra: Portal entrada Pugmil - TO</t>
  </si>
  <si>
    <t>Local: Pugmil - TO</t>
  </si>
  <si>
    <t>Local: TO 354 -Pugmil - TO</t>
  </si>
  <si>
    <t>SINAPI</t>
  </si>
  <si>
    <t>156,6*2*1,5</t>
  </si>
  <si>
    <t xml:space="preserve">9,04+1,44+1,44+4,8+4,8+7+7+4,8+4,8+9,04+2,8+2,8+2,8+1+1+2,8+((5,6+5,6+2,4+2,4)*4)+((2,25+3,15+1,9+0,35)*2)	</t>
  </si>
  <si>
    <t>FECHAMENTO EM ALVENARIA E REVESTIMENTO</t>
  </si>
  <si>
    <t>REVESTIMENTO CERÂMICO PARA PAREDES INTERNAS COM PLACAS TIPO ESMALTADA EXTRA DE DIMENSÕES 33X45 CM APLICADAS NA ALTURA INTEIRA DAS PAREDES.
AF_02/2023_PE</t>
  </si>
  <si>
    <t>((0,53+0,53+0,53)*1*2)+(1,65*2,2*2) + ((5,2+1,8+5,2+1,8)*0,5)</t>
  </si>
  <si>
    <t>10997</t>
  </si>
  <si>
    <t>ELETRODO REVESTIDO AWS - E7018, DIAMETRO IGUAL A 4,00 MM</t>
  </si>
  <si>
    <t>0,0018000</t>
  </si>
  <si>
    <t>88240</t>
  </si>
  <si>
    <t>AJUDANTE DE ESTRUTURA METÁLICA COM ENCARGOS COMPLEMENTARES</t>
  </si>
  <si>
    <t>0,0008000</t>
  </si>
  <si>
    <t>88278</t>
  </si>
  <si>
    <t>MONTADOR DE ESTRUTURA METÁLICA COM ENCARGOS COMPLEMENTARES</t>
  </si>
  <si>
    <t>0,0237000</t>
  </si>
  <si>
    <t>88317</t>
  </si>
  <si>
    <t>SOLDADOR COM ENCARGOS COMPLEMENTARES</t>
  </si>
  <si>
    <t>0,0050000</t>
  </si>
  <si>
    <t>100716</t>
  </si>
  <si>
    <t>JATEAMENTO ABRASIVO COM GRANALHA DE AÇO EM PERFIL METÁLICO EM FÁBRICA. AF_01/2020</t>
  </si>
  <si>
    <t>0,0789000</t>
  </si>
  <si>
    <t>CHAPA DE ACO FINA A FRIO BITOLA MSG 20, E = 0,90 MM (7,20 KG/M2) INCLUSO MÃO DE OBRA</t>
  </si>
  <si>
    <t>((0,7+0,7+0,25+0,25)*(14,14+3,3+14,14))*7,2</t>
  </si>
  <si>
    <t>9.4</t>
  </si>
  <si>
    <t>MEMÓRIAL</t>
  </si>
  <si>
    <t>Pugmil - TO</t>
  </si>
  <si>
    <t>8+6</t>
  </si>
  <si>
    <t>MUDA DE ARBUSTO FLORIFERO, CLUSIA/GARDENIA/MOREIA BRANCA/ AZALEIA OU EQUIVALENTE DA REGIAO, H= *50 A 70* CM</t>
  </si>
  <si>
    <t>9.5</t>
  </si>
  <si>
    <t>APLICAÇÃO DE CALCÁRIO PARA CORREÇÃO DO PH DO SOLO. AF_05/2018</t>
  </si>
  <si>
    <t>APLICAÇÃO DE ADUBO EM SOLO. AF_05/2018</t>
  </si>
  <si>
    <t>TERRA VEGETAL (GRANEL)</t>
  </si>
  <si>
    <t>112,2*2</t>
  </si>
  <si>
    <t>112,2*2*0,05</t>
  </si>
  <si>
    <t>9.6</t>
  </si>
  <si>
    <t>9.7</t>
  </si>
  <si>
    <t>9.8</t>
  </si>
  <si>
    <t>1,5*2</t>
  </si>
  <si>
    <t>EXECUÇÃO DE PAVIMENTO EM PISO INTERTRAVADO, COM BLOCO 16 FACES DE 22 X 11 CM, ESPESSURA 6 CM. AF_10/2022</t>
  </si>
  <si>
    <t>36,12*2</t>
  </si>
  <si>
    <t>ATERRO MECANIZADO DE VALA COM ESCAVADEIRA HIDRÁULICA (CAPACIDADE DA CAÇAMBA: 0,8 M³ / POTÊNCIA: 111 HP), LARGURA ATÉ 2,5 M, PROFUNDIDADE ATÉ 1,5 M, COM SOLO ARGILO-ARENOSO. AF_08/2023</t>
  </si>
  <si>
    <t>ADMINISTRAÇÃO DE OBRAS</t>
  </si>
  <si>
    <t>EXECUÇÃO DE BARRACÃO/ALMOXARIFADO EM CHAPA DE MADEIRA COMPENSADA</t>
  </si>
  <si>
    <t>4513</t>
  </si>
  <si>
    <t>CAIBRO 5 X 5 CM EM PINUS, MISTA OU EQUIVALENTE DA REGIAO - BRUTA</t>
  </si>
  <si>
    <t>3,4844000</t>
  </si>
  <si>
    <t>6193</t>
  </si>
  <si>
    <t>TABUA  NAO  APARELHADA  *2,5 X 20* CM, EM MACARANDUBA, ANGELIM OU EQUIVALENTE DA REGIAO - BRUTA</t>
  </si>
  <si>
    <t>3,9174000</t>
  </si>
  <si>
    <t>10886</t>
  </si>
  <si>
    <t>EXTINTOR DE INCENDIO PORTATIL COM CARGA DE AGUA PRESSURIZADA DE 10 L, CLASSE A</t>
  </si>
  <si>
    <t>0,0252000</t>
  </si>
  <si>
    <t>10891</t>
  </si>
  <si>
    <t>EXTINTOR DE INCENDIO PORTATIL COM CARGA DE PO QUIMICO SECO (PQS) DE 4 KG, CLASSE BC</t>
  </si>
  <si>
    <t>11455</t>
  </si>
  <si>
    <t>FERROLHO COM FECHO / TRINCO REDONDO, EM ACO GALVANIZADO / ZINCADO, DE SOBREPOR, COM COMPRIMENTO DE 8" E ESPESSURA MINIMA DA CHAPA DE 1,50 MM</t>
  </si>
  <si>
    <t>88262</t>
  </si>
  <si>
    <t>CARPINTEIRO DE FORMAS COM ENCARGOS COMPLEMENTARES</t>
  </si>
  <si>
    <t>0,9794000</t>
  </si>
  <si>
    <t>88489</t>
  </si>
  <si>
    <t>APLICAÇÃO MANUAL DE PINTURA COM TINTA LÁTEX ACRÍLICA EM PAREDES, DUAS DEMÃOS. AF_06/2014</t>
  </si>
  <si>
    <t>3,7457000</t>
  </si>
  <si>
    <t>91170</t>
  </si>
  <si>
    <t>FIXAÇÃO DE TUBOS HORIZONTAIS DE PVC, CPVC OU COBRE DIÂMETROS MENORES OU IGUAIS A 40 MM OU ELETROCALHAS ATÉ 150MM DE LARGURA, COM ABRAÇADEIRA METÁLICA RÍGIDA TIPO D 1/2, FIXADA EM PERFILADO EM LAJE. AF_05/2015</t>
  </si>
  <si>
    <t>0,2518000</t>
  </si>
  <si>
    <t>91173</t>
  </si>
  <si>
    <t>FIXAÇÃO DE TUBOS VERTICAIS DE PPR DIÂMETROS MENORES OU IGUAIS A 40 MM COM ABRAÇADEIRA METÁLICA RÍGIDA TIPO D 1/2", FIXADA EM PERFILADO EM ALVENARIA. AF_05/2015</t>
  </si>
  <si>
    <t>0,2266000</t>
  </si>
  <si>
    <t>91341</t>
  </si>
  <si>
    <t>PORTA EM ALUMÍNIO DE ABRIR TIPO VENEZIANA COM GUARNIÇÃO, FIXAÇÃO COM PARAFUSOS - FORNECIMENTO E INSTALAÇÃO. AF_12/2019</t>
  </si>
  <si>
    <t>0,0634000</t>
  </si>
  <si>
    <t>91862</t>
  </si>
  <si>
    <t>ELETRODUTO RÍGIDO ROSCÁVEL, PVC, DN 20 MM (1/2"), PARA CIRCUITOS TERMINAIS, INSTALADO EM FORRO - FORNECIMENTO E INSTALAÇÃO. AF_12/2015</t>
  </si>
  <si>
    <t>91870</t>
  </si>
  <si>
    <t>ELETRODUTO RÍGIDO ROSCÁVEL, PVC, DN 20 MM (1/2"), PARA CIRCUITOS TERMINAIS, INSTALADO EM PAREDE - FORNECIMENTO E INSTALAÇÃO. AF_12/2015</t>
  </si>
  <si>
    <t>91911</t>
  </si>
  <si>
    <t>CURVA 90 GRAUS PARA ELETRODUTO, PVC, ROSCÁVEL, DN 20 MM (1/2"), PARA CIRCUITOS TERMINAIS, INSTALADA EM PAREDE - FORNECIMENTO E INSTALAÇÃO. AF_12/2015</t>
  </si>
  <si>
    <t>0,0755000</t>
  </si>
  <si>
    <t>91924</t>
  </si>
  <si>
    <t>CABO DE COBRE FLEXÍVEL ISOLADO, 1,5 MM², ANTI-CHAMA 450/750 V, PARA CIRCUITOS TERMINAIS - FORNECIMENTO E INSTALAÇÃO. AF_12/2015</t>
  </si>
  <si>
    <t>0,6219000</t>
  </si>
  <si>
    <t>91926</t>
  </si>
  <si>
    <t>CABO DE COBRE FLEXÍVEL ISOLADO, 2,5 MM², ANTI-CHAMA 450/750 V, PARA CIRCUITOS TERMINAIS - FORNECIMENTO E INSTALAÇÃO. AF_12/2015</t>
  </si>
  <si>
    <t>0,6798000</t>
  </si>
  <si>
    <t>92000</t>
  </si>
  <si>
    <t>TOMADA BAIXA DE EMBUTIR (1 MÓDULO), 2P+T 10 A, INCLUINDO SUPORTE E PLACA - FORNECIMENTO E INSTALAÇÃO. AF_12/2015</t>
  </si>
  <si>
    <t>0,0504000</t>
  </si>
  <si>
    <t>92025</t>
  </si>
  <si>
    <t>INTERRUPTOR SIMPLES (1 MÓDULO) COM 2 TOMADAS DE EMBUTIR 2P+T 10 A,  INCLUINDO SUPORTE E PLACA - FORNECIMENTO E INSTALAÇÃO. AF_12/2015</t>
  </si>
  <si>
    <t>92543</t>
  </si>
  <si>
    <t>TRAMA DE MADEIRA COMPOSTA POR TERÇAS PARA TELHADOS DE ATÉ 2 ÁGUAS PARA TELHA ONDULADA DE FIBROCIMENTO, METÁLICA, PLÁSTICA OU TERMOACÚSTICA, INCLUSO TRANSPORTE VERTICAL. AF_07/2019</t>
  </si>
  <si>
    <t>1,4396000</t>
  </si>
  <si>
    <t>93358</t>
  </si>
  <si>
    <t>ESCAVAÇÃO MANUAL DE VALA COM PROFUNDIDADE MENOR OU IGUAL A 1,30 M. AF_02/2021</t>
  </si>
  <si>
    <t>0,0262000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</si>
  <si>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</si>
  <si>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</si>
  <si>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94559</t>
  </si>
  <si>
    <t>JANELA DE AÇO TIPO BASCULANTE PARA VIDROS, COM BATENTE, FERRAGENS E PINTURA ANTICORROSIVA. EXCLUSIVE VIDROS, ACABAMENTO, ALIZAR E CONTRAMARCO. FORNECIMENTO E INSTALAÇÃO. AF_12/2019</t>
  </si>
  <si>
    <t>95240</t>
  </si>
  <si>
    <t>LASTRO DE CONCRETO MAGRO, APLICADO EM PISOS, LAJES SOBRE SOLO OU RADIERS, ESPESSURA DE 3 CM. AF_07/2016</t>
  </si>
  <si>
    <t>0,0060000</t>
  </si>
  <si>
    <t>95241</t>
  </si>
  <si>
    <t>LASTRO DE CONCRETO MAGRO, APLICADO EM PISOS, LAJES SOBRE SOLO OU RADIERS, ESPESSURA DE 5 CM. AF_07/2016</t>
  </si>
  <si>
    <t>95805</t>
  </si>
  <si>
    <t>CONDULETE DE PVC, TIPO B, PARA ELETRODUTO DE PVC SOLDÁVEL DN 25 MM (3/4''), APARENTE - FORNECIMENTO E INSTALAÇÃO. AF_11/2016</t>
  </si>
  <si>
    <t>95811</t>
  </si>
  <si>
    <t>CONDULETE DE PVC, TIPO LB, PARA ELETRODUTO DE PVC SOLDÁVEL DN 25 MM (3/4''), APARENTE - FORNECIMENTO E INSTALAÇÃO. AF_11/2016</t>
  </si>
  <si>
    <t>LUMINÁRIA TIPO PLAFON CIRCULAR, DE SOBREPOR, COM LED DE 12/13 W - FORNECIMENTO E INSTALAÇÃO. AF_03/2022</t>
  </si>
  <si>
    <t>0,1007000</t>
  </si>
  <si>
    <t>98441</t>
  </si>
  <si>
    <t>PAREDE DE MADEIRA COMPENSADA PARA CONSTRUÇÃO TEMPORÁRIA EM CHAPA SIMPLES, EXTERNA, COM ÁREA LÍQUIDA MAIOR OU IGUAL A 6 M², SEM VÃO. AF_05/2018</t>
  </si>
  <si>
    <t>101165</t>
  </si>
  <si>
    <t>ALVENARIA DE EMBASAMENTO COM BLOCO ESTRUTURAL DE CONCRETO, DE 14X19X29CM E ARGAMASSA DE ASSENTAMENTO COM PREPARO EM BETONEIRA. AF_05/2020</t>
  </si>
  <si>
    <t>0,0269000</t>
  </si>
  <si>
    <t>101876</t>
  </si>
  <si>
    <t>QUADRO DE DISTRIBUIÇÃO DE ENERGIA EM PVC, DE EMBUTIR, SEM BARRAMENTO, PARA 6 DISJUNTORES - FORNECIMENTO E INSTALAÇÃO. AF_10/2020</t>
  </si>
  <si>
    <t>101891</t>
  </si>
  <si>
    <t>DISJUNTOR MONOPOLAR TIPO NEMA, CORRENTE NOMINAL DE 35 ATÉ 50A - FORNECIMENTO E INSTALAÇÃO. AF_10/2020</t>
  </si>
  <si>
    <t>COMP 02</t>
  </si>
  <si>
    <t>3*3</t>
  </si>
  <si>
    <t>13+40</t>
  </si>
  <si>
    <t>SINAPI 08_2024</t>
  </si>
  <si>
    <t>Pugmil- TO 25_09_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</si>
</sst>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0.0%"/>
    <numFmt numFmtId="166" formatCode="_(&quot;R$ &quot;* #,##0.00_);_(&quot;R$ &quot;* \(#,##0.00\);_(&quot;R$ &quot;* \-??_);_(@_)"/>
    <numFmt numFmtId="167" formatCode="General;General"/>
    <numFmt numFmtId="168" formatCode="[$-F800]dddd\,\ mmmm\ dd\,\ yyyy"/>
    <numFmt numFmtId="169" formatCode="dd&quot; de &quot;mmmm&quot; de &quot;yyyy"/>
    <numFmt numFmtId="170" formatCode="#,##0.0000000"/>
    <numFmt numFmtId="171" formatCode="#,##0.00_ ;\-#,##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color rgb="FFFF0000"/>
      <name val="Times New Roman"/>
      <family val="1"/>
    </font>
    <font>
      <b/>
      <sz val="10"/>
      <color theme="1"/>
      <name val="Arial"/>
      <family val="2"/>
    </font>
    <font>
      <sz val="9"/>
      <color theme="3" tint="0.3999755851924192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sz val="10"/>
      <color theme="3" tint="0.39997558519241921"/>
      <name val="Arial"/>
      <family val="2"/>
    </font>
    <font>
      <sz val="9"/>
      <color theme="1"/>
      <name val="Times New Roman"/>
      <family val="1"/>
    </font>
    <font>
      <sz val="8"/>
      <name val="Calibri"/>
      <family val="2"/>
      <scheme val="minor"/>
    </font>
    <font>
      <u/>
      <sz val="10"/>
      <color theme="3" tint="0.3999755851924192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  <font>
      <b/>
      <sz val="14"/>
      <color theme="1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11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sz val="11"/>
      <color rgb="FF000000"/>
      <name val="Calibri"/>
      <family val="2"/>
    </font>
    <font>
      <sz val="8"/>
      <color indexed="8"/>
      <name val="Courier"/>
      <family val="3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4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9" fillId="0" borderId="0"/>
    <xf numFmtId="166" fontId="4" fillId="0" borderId="0" applyFill="0" applyBorder="0" applyAlignment="0" applyProtection="0"/>
    <xf numFmtId="0" fontId="33" fillId="0" borderId="0"/>
  </cellStyleXfs>
  <cellXfs count="54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4" fontId="4" fillId="2" borderId="0" xfId="2" applyFont="1" applyFill="1" applyBorder="1" applyAlignment="1">
      <alignment horizontal="center" vertical="center"/>
    </xf>
    <xf numFmtId="44" fontId="4" fillId="2" borderId="0" xfId="2" applyFont="1" applyFill="1" applyBorder="1" applyAlignment="1">
      <alignment horizontal="center" vertical="center" wrapText="1"/>
    </xf>
    <xf numFmtId="2" fontId="16" fillId="2" borderId="0" xfId="0" applyNumberFormat="1" applyFont="1" applyFill="1" applyAlignment="1">
      <alignment horizontal="center" vertical="center"/>
    </xf>
    <xf numFmtId="0" fontId="16" fillId="2" borderId="0" xfId="0" applyFont="1" applyFill="1"/>
    <xf numFmtId="2" fontId="16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horizontal="right" vertical="center"/>
    </xf>
    <xf numFmtId="2" fontId="20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44" fontId="16" fillId="2" borderId="0" xfId="2" applyFont="1" applyFill="1" applyAlignment="1">
      <alignment horizontal="center" vertical="center"/>
    </xf>
    <xf numFmtId="43" fontId="5" fillId="2" borderId="0" xfId="4" applyFont="1" applyFill="1" applyBorder="1"/>
    <xf numFmtId="43" fontId="25" fillId="2" borderId="7" xfId="0" applyNumberFormat="1" applyFont="1" applyFill="1" applyBorder="1" applyAlignment="1">
      <alignment vertical="center"/>
    </xf>
    <xf numFmtId="10" fontId="25" fillId="2" borderId="7" xfId="4" applyNumberFormat="1" applyFont="1" applyFill="1" applyBorder="1" applyAlignment="1">
      <alignment vertical="center"/>
    </xf>
    <xf numFmtId="43" fontId="25" fillId="2" borderId="7" xfId="4" applyFont="1" applyFill="1" applyBorder="1" applyAlignment="1">
      <alignment horizontal="left" vertical="center"/>
    </xf>
    <xf numFmtId="9" fontId="25" fillId="2" borderId="7" xfId="6" applyFont="1" applyFill="1" applyBorder="1" applyAlignment="1">
      <alignment horizontal="center" vertical="center"/>
    </xf>
    <xf numFmtId="165" fontId="25" fillId="2" borderId="7" xfId="6" applyNumberFormat="1" applyFont="1" applyFill="1" applyBorder="1" applyAlignment="1">
      <alignment horizontal="center" vertical="center"/>
    </xf>
    <xf numFmtId="164" fontId="25" fillId="2" borderId="7" xfId="0" applyNumberFormat="1" applyFont="1" applyFill="1" applyBorder="1" applyAlignment="1">
      <alignment horizontal="left" vertical="center"/>
    </xf>
    <xf numFmtId="0" fontId="12" fillId="2" borderId="0" xfId="0" applyFont="1" applyFill="1"/>
    <xf numFmtId="0" fontId="8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wrapText="1"/>
    </xf>
    <xf numFmtId="0" fontId="12" fillId="2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0" fillId="2" borderId="0" xfId="0" applyFill="1"/>
    <xf numFmtId="0" fontId="6" fillId="2" borderId="24" xfId="0" applyFont="1" applyFill="1" applyBorder="1"/>
    <xf numFmtId="0" fontId="0" fillId="2" borderId="19" xfId="0" applyFill="1" applyBorder="1"/>
    <xf numFmtId="0" fontId="7" fillId="2" borderId="20" xfId="0" applyFont="1" applyFill="1" applyBorder="1"/>
    <xf numFmtId="0" fontId="4" fillId="2" borderId="15" xfId="0" applyFont="1" applyFill="1" applyBorder="1"/>
    <xf numFmtId="0" fontId="7" fillId="2" borderId="15" xfId="0" applyFont="1" applyFill="1" applyBorder="1"/>
    <xf numFmtId="9" fontId="4" fillId="2" borderId="15" xfId="0" applyNumberFormat="1" applyFont="1" applyFill="1" applyBorder="1"/>
    <xf numFmtId="4" fontId="4" fillId="2" borderId="15" xfId="0" applyNumberFormat="1" applyFont="1" applyFill="1" applyBorder="1" applyAlignment="1">
      <alignment horizontal="right"/>
    </xf>
    <xf numFmtId="43" fontId="4" fillId="2" borderId="15" xfId="4" applyFont="1" applyFill="1" applyBorder="1"/>
    <xf numFmtId="0" fontId="0" fillId="2" borderId="15" xfId="0" applyFill="1" applyBorder="1"/>
    <xf numFmtId="164" fontId="25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64" fontId="25" fillId="2" borderId="7" xfId="0" applyNumberFormat="1" applyFont="1" applyFill="1" applyBorder="1" applyAlignment="1">
      <alignment horizontal="center" vertical="center"/>
    </xf>
    <xf numFmtId="0" fontId="0" fillId="2" borderId="14" xfId="0" applyFill="1" applyBorder="1"/>
    <xf numFmtId="0" fontId="6" fillId="2" borderId="23" xfId="0" applyFont="1" applyFill="1" applyBorder="1"/>
    <xf numFmtId="0" fontId="5" fillId="2" borderId="14" xfId="0" applyFont="1" applyFill="1" applyBorder="1"/>
    <xf numFmtId="9" fontId="5" fillId="2" borderId="14" xfId="0" applyNumberFormat="1" applyFont="1" applyFill="1" applyBorder="1"/>
    <xf numFmtId="4" fontId="5" fillId="2" borderId="14" xfId="0" applyNumberFormat="1" applyFont="1" applyFill="1" applyBorder="1" applyAlignment="1">
      <alignment horizontal="right"/>
    </xf>
    <xf numFmtId="0" fontId="12" fillId="2" borderId="7" xfId="0" applyFont="1" applyFill="1" applyBorder="1"/>
    <xf numFmtId="0" fontId="10" fillId="2" borderId="7" xfId="0" applyFont="1" applyFill="1" applyBorder="1"/>
    <xf numFmtId="0" fontId="10" fillId="2" borderId="7" xfId="0" applyFont="1" applyFill="1" applyBorder="1" applyAlignment="1">
      <alignment vertical="center"/>
    </xf>
    <xf numFmtId="0" fontId="10" fillId="2" borderId="7" xfId="0" applyFont="1" applyFill="1" applyBorder="1" applyAlignment="1">
      <alignment wrapText="1"/>
    </xf>
    <xf numFmtId="0" fontId="21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 wrapText="1"/>
    </xf>
    <xf numFmtId="43" fontId="10" fillId="2" borderId="10" xfId="1" applyFont="1" applyFill="1" applyBorder="1" applyAlignment="1">
      <alignment horizontal="center" vertical="center" wrapText="1"/>
    </xf>
    <xf numFmtId="43" fontId="10" fillId="2" borderId="7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justify" vertical="center" wrapText="1"/>
    </xf>
    <xf numFmtId="0" fontId="12" fillId="2" borderId="7" xfId="0" applyFont="1" applyFill="1" applyBorder="1" applyAlignment="1">
      <alignment horizontal="center" vertical="center" wrapText="1"/>
    </xf>
    <xf numFmtId="43" fontId="12" fillId="2" borderId="9" xfId="1" applyFont="1" applyFill="1" applyBorder="1" applyAlignment="1">
      <alignment horizontal="center" vertical="center" wrapText="1"/>
    </xf>
    <xf numFmtId="43" fontId="12" fillId="2" borderId="7" xfId="1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43" fontId="12" fillId="2" borderId="23" xfId="1" applyFont="1" applyFill="1" applyBorder="1" applyAlignment="1">
      <alignment horizontal="center" vertical="center" wrapText="1"/>
    </xf>
    <xf numFmtId="43" fontId="12" fillId="2" borderId="30" xfId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43" fontId="10" fillId="2" borderId="15" xfId="1" applyFont="1" applyFill="1" applyBorder="1" applyAlignment="1">
      <alignment horizontal="center" vertical="center" wrapText="1"/>
    </xf>
    <xf numFmtId="43" fontId="10" fillId="2" borderId="22" xfId="1" applyFont="1" applyFill="1" applyBorder="1" applyAlignment="1">
      <alignment horizontal="center" vertical="center" wrapText="1"/>
    </xf>
    <xf numFmtId="44" fontId="13" fillId="2" borderId="0" xfId="2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/>
    <xf numFmtId="2" fontId="12" fillId="2" borderId="0" xfId="0" applyNumberFormat="1" applyFont="1" applyFill="1" applyAlignment="1">
      <alignment horizontal="left" vertical="center"/>
    </xf>
    <xf numFmtId="43" fontId="8" fillId="2" borderId="7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justify" vertical="center"/>
    </xf>
    <xf numFmtId="0" fontId="12" fillId="2" borderId="0" xfId="0" applyFont="1" applyFill="1" applyAlignment="1">
      <alignment horizontal="center" vertical="center"/>
    </xf>
    <xf numFmtId="44" fontId="16" fillId="2" borderId="0" xfId="0" applyNumberFormat="1" applyFont="1" applyFill="1" applyAlignment="1">
      <alignment horizontal="left" vertical="center"/>
    </xf>
    <xf numFmtId="0" fontId="11" fillId="2" borderId="0" xfId="0" applyFont="1" applyFill="1"/>
    <xf numFmtId="0" fontId="12" fillId="2" borderId="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44" fontId="16" fillId="2" borderId="0" xfId="2" applyFont="1" applyFill="1" applyAlignment="1">
      <alignment horizontal="left" vertical="center"/>
    </xf>
    <xf numFmtId="0" fontId="12" fillId="2" borderId="7" xfId="0" applyFont="1" applyFill="1" applyBorder="1" applyAlignment="1">
      <alignment horizontal="justify" vertical="center" shrinkToFit="1"/>
    </xf>
    <xf numFmtId="0" fontId="10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43" fontId="10" fillId="2" borderId="9" xfId="1" applyFont="1" applyFill="1" applyBorder="1" applyAlignment="1">
      <alignment horizontal="center" vertical="center" wrapText="1"/>
    </xf>
    <xf numFmtId="44" fontId="22" fillId="2" borderId="0" xfId="2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horizontal="left" vertical="center"/>
    </xf>
    <xf numFmtId="2" fontId="22" fillId="2" borderId="0" xfId="0" applyNumberFormat="1" applyFont="1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22" fillId="2" borderId="0" xfId="0" applyFont="1" applyFill="1"/>
    <xf numFmtId="0" fontId="2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horizontal="left" vertical="center"/>
    </xf>
    <xf numFmtId="43" fontId="12" fillId="2" borderId="10" xfId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43" fontId="8" fillId="2" borderId="7" xfId="1" applyFont="1" applyFill="1" applyBorder="1" applyAlignment="1">
      <alignment horizontal="center" vertical="center" shrinkToFit="1"/>
    </xf>
    <xf numFmtId="43" fontId="4" fillId="2" borderId="15" xfId="1" applyFont="1" applyFill="1" applyBorder="1" applyAlignment="1">
      <alignment horizontal="center" vertical="center" shrinkToFit="1"/>
    </xf>
    <xf numFmtId="0" fontId="10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left" vertical="center" wrapText="1"/>
    </xf>
    <xf numFmtId="2" fontId="16" fillId="2" borderId="0" xfId="0" applyNumberFormat="1" applyFont="1" applyFill="1" applyAlignment="1">
      <alignment horizontal="left" vertical="center" wrapText="1"/>
    </xf>
    <xf numFmtId="0" fontId="12" fillId="2" borderId="7" xfId="0" applyFont="1" applyFill="1" applyBorder="1" applyAlignment="1">
      <alignment vertical="center"/>
    </xf>
    <xf numFmtId="0" fontId="12" fillId="2" borderId="14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center" vertical="center" wrapText="1"/>
    </xf>
    <xf numFmtId="43" fontId="4" fillId="2" borderId="0" xfId="1" applyFont="1" applyFill="1" applyBorder="1" applyAlignment="1">
      <alignment vertical="center" shrinkToFi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43" fontId="12" fillId="2" borderId="0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43" fontId="12" fillId="2" borderId="14" xfId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justify" vertical="center" wrapText="1"/>
    </xf>
    <xf numFmtId="0" fontId="12" fillId="2" borderId="30" xfId="0" applyFont="1" applyFill="1" applyBorder="1" applyAlignment="1">
      <alignment horizontal="justify" vertical="center" wrapText="1"/>
    </xf>
    <xf numFmtId="0" fontId="4" fillId="2" borderId="14" xfId="0" applyFont="1" applyFill="1" applyBorder="1" applyAlignment="1">
      <alignment vertical="center" shrinkToFit="1"/>
    </xf>
    <xf numFmtId="0" fontId="12" fillId="2" borderId="30" xfId="0" applyFont="1" applyFill="1" applyBorder="1" applyAlignment="1">
      <alignment horizontal="justify" vertical="center"/>
    </xf>
    <xf numFmtId="0" fontId="12" fillId="2" borderId="30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justify" vertical="center" shrinkToFi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shrinkToFit="1"/>
    </xf>
    <xf numFmtId="0" fontId="14" fillId="2" borderId="14" xfId="0" applyFont="1" applyFill="1" applyBorder="1" applyAlignment="1">
      <alignment vertical="center" shrinkToFit="1"/>
    </xf>
    <xf numFmtId="0" fontId="14" fillId="2" borderId="15" xfId="0" applyFont="1" applyFill="1" applyBorder="1" applyAlignment="1">
      <alignment horizontal="center" vertical="center" shrinkToFit="1"/>
    </xf>
    <xf numFmtId="0" fontId="12" fillId="2" borderId="14" xfId="0" applyFont="1" applyFill="1" applyBorder="1" applyAlignment="1">
      <alignment horizontal="justify" vertical="center" wrapText="1"/>
    </xf>
    <xf numFmtId="0" fontId="12" fillId="2" borderId="15" xfId="0" applyFont="1" applyFill="1" applyBorder="1" applyAlignment="1">
      <alignment horizontal="justify" vertical="center" wrapText="1"/>
    </xf>
    <xf numFmtId="0" fontId="12" fillId="2" borderId="15" xfId="0" applyFont="1" applyFill="1" applyBorder="1" applyAlignment="1">
      <alignment horizontal="center" vertical="center" wrapText="1"/>
    </xf>
    <xf numFmtId="43" fontId="12" fillId="2" borderId="15" xfId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justify" vertical="center"/>
    </xf>
    <xf numFmtId="0" fontId="12" fillId="2" borderId="15" xfId="0" applyFont="1" applyFill="1" applyBorder="1" applyAlignment="1">
      <alignment horizontal="justify" vertical="center"/>
    </xf>
    <xf numFmtId="0" fontId="5" fillId="2" borderId="31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horizontal="center" vertical="center" wrapText="1"/>
    </xf>
    <xf numFmtId="43" fontId="16" fillId="2" borderId="0" xfId="0" applyNumberFormat="1" applyFont="1" applyFill="1" applyAlignment="1">
      <alignment horizontal="center" vertical="center"/>
    </xf>
    <xf numFmtId="0" fontId="0" fillId="2" borderId="7" xfId="0" applyFill="1" applyBorder="1"/>
    <xf numFmtId="44" fontId="6" fillId="2" borderId="7" xfId="5" applyFont="1" applyFill="1" applyBorder="1" applyAlignment="1">
      <alignment vertical="center"/>
    </xf>
    <xf numFmtId="165" fontId="6" fillId="2" borderId="7" xfId="4" applyNumberFormat="1" applyFont="1" applyFill="1" applyBorder="1" applyAlignment="1">
      <alignment vertical="center"/>
    </xf>
    <xf numFmtId="39" fontId="6" fillId="2" borderId="7" xfId="4" applyNumberFormat="1" applyFont="1" applyFill="1" applyBorder="1" applyAlignment="1">
      <alignment vertical="center"/>
    </xf>
    <xf numFmtId="10" fontId="6" fillId="2" borderId="7" xfId="6" applyNumberFormat="1" applyFont="1" applyFill="1" applyBorder="1" applyAlignment="1">
      <alignment horizontal="center" vertical="center"/>
    </xf>
    <xf numFmtId="10" fontId="0" fillId="2" borderId="0" xfId="0" applyNumberFormat="1" applyFill="1"/>
    <xf numFmtId="0" fontId="12" fillId="2" borderId="10" xfId="0" applyFont="1" applyFill="1" applyBorder="1"/>
    <xf numFmtId="0" fontId="12" fillId="2" borderId="12" xfId="0" applyFont="1" applyFill="1" applyBorder="1"/>
    <xf numFmtId="0" fontId="34" fillId="4" borderId="7" xfId="12" applyFont="1" applyFill="1" applyBorder="1" applyAlignment="1">
      <alignment horizontal="center" vertical="center" wrapText="1"/>
    </xf>
    <xf numFmtId="0" fontId="34" fillId="4" borderId="7" xfId="12" applyFont="1" applyFill="1" applyBorder="1" applyAlignment="1">
      <alignment horizontal="left" vertical="center" wrapText="1"/>
    </xf>
    <xf numFmtId="4" fontId="34" fillId="4" borderId="7" xfId="12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center" wrapText="1"/>
    </xf>
    <xf numFmtId="2" fontId="10" fillId="2" borderId="7" xfId="0" applyNumberFormat="1" applyFont="1" applyFill="1" applyBorder="1" applyAlignment="1">
      <alignment wrapText="1"/>
    </xf>
    <xf numFmtId="0" fontId="12" fillId="2" borderId="7" xfId="0" applyFont="1" applyFill="1" applyBorder="1" applyAlignment="1">
      <alignment horizontal="center"/>
    </xf>
    <xf numFmtId="2" fontId="10" fillId="2" borderId="7" xfId="0" applyNumberFormat="1" applyFont="1" applyFill="1" applyBorder="1"/>
    <xf numFmtId="0" fontId="10" fillId="2" borderId="7" xfId="0" applyFont="1" applyFill="1" applyBorder="1" applyAlignment="1">
      <alignment horizontal="center"/>
    </xf>
    <xf numFmtId="43" fontId="12" fillId="2" borderId="7" xfId="1" applyFont="1" applyFill="1" applyBorder="1" applyAlignment="1">
      <alignment vertical="center"/>
    </xf>
    <xf numFmtId="43" fontId="12" fillId="2" borderId="7" xfId="1" applyFont="1" applyFill="1" applyBorder="1"/>
    <xf numFmtId="43" fontId="12" fillId="2" borderId="7" xfId="1" applyFont="1" applyFill="1" applyBorder="1" applyAlignment="1">
      <alignment wrapText="1"/>
    </xf>
    <xf numFmtId="43" fontId="10" fillId="2" borderId="7" xfId="0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horizontal="right" vertical="center"/>
    </xf>
    <xf numFmtId="43" fontId="12" fillId="2" borderId="7" xfId="1" applyFont="1" applyFill="1" applyBorder="1" applyAlignment="1">
      <alignment horizontal="center" vertical="center"/>
    </xf>
    <xf numFmtId="43" fontId="8" fillId="2" borderId="22" xfId="0" applyNumberFormat="1" applyFont="1" applyFill="1" applyBorder="1" applyAlignment="1">
      <alignment horizontal="center" vertical="center" shrinkToFit="1"/>
    </xf>
    <xf numFmtId="43" fontId="10" fillId="2" borderId="0" xfId="1" applyFont="1" applyFill="1" applyBorder="1" applyAlignment="1">
      <alignment horizontal="center" vertical="center" wrapText="1"/>
    </xf>
    <xf numFmtId="43" fontId="10" fillId="2" borderId="12" xfId="1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top" wrapText="1"/>
    </xf>
    <xf numFmtId="0" fontId="37" fillId="2" borderId="7" xfId="0" applyFont="1" applyFill="1" applyBorder="1" applyAlignment="1">
      <alignment horizontal="left" vertical="top" wrapText="1"/>
    </xf>
    <xf numFmtId="170" fontId="37" fillId="2" borderId="7" xfId="0" applyNumberFormat="1" applyFont="1" applyFill="1" applyBorder="1" applyAlignment="1">
      <alignment horizontal="right" vertical="top" wrapText="1"/>
    </xf>
    <xf numFmtId="4" fontId="37" fillId="2" borderId="7" xfId="0" applyNumberFormat="1" applyFont="1" applyFill="1" applyBorder="1" applyAlignment="1">
      <alignment horizontal="right" vertical="top" wrapText="1"/>
    </xf>
    <xf numFmtId="0" fontId="36" fillId="2" borderId="7" xfId="0" applyFont="1" applyFill="1" applyBorder="1" applyAlignment="1">
      <alignment horizontal="center" vertical="top" wrapText="1"/>
    </xf>
    <xf numFmtId="0" fontId="36" fillId="2" borderId="7" xfId="0" applyFont="1" applyFill="1" applyBorder="1" applyAlignment="1">
      <alignment horizontal="left" vertical="top" wrapText="1"/>
    </xf>
    <xf numFmtId="170" fontId="36" fillId="2" borderId="7" xfId="0" applyNumberFormat="1" applyFont="1" applyFill="1" applyBorder="1" applyAlignment="1">
      <alignment horizontal="right" vertical="top" wrapText="1"/>
    </xf>
    <xf numFmtId="4" fontId="36" fillId="2" borderId="7" xfId="0" applyNumberFormat="1" applyFont="1" applyFill="1" applyBorder="1" applyAlignment="1">
      <alignment horizontal="right" vertical="top" wrapText="1"/>
    </xf>
    <xf numFmtId="43" fontId="36" fillId="2" borderId="7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left" vertical="top" wrapText="1"/>
    </xf>
    <xf numFmtId="43" fontId="8" fillId="2" borderId="7" xfId="0" applyNumberFormat="1" applyFont="1" applyFill="1" applyBorder="1" applyAlignment="1">
      <alignment horizontal="left" vertical="top" wrapText="1"/>
    </xf>
    <xf numFmtId="2" fontId="12" fillId="2" borderId="0" xfId="0" applyNumberFormat="1" applyFont="1" applyFill="1" applyAlignment="1">
      <alignment horizontal="center" vertical="center"/>
    </xf>
    <xf numFmtId="0" fontId="4" fillId="2" borderId="7" xfId="0" applyFont="1" applyFill="1" applyBorder="1" applyAlignment="1">
      <alignment horizontal="justify" vertical="center" wrapText="1"/>
    </xf>
    <xf numFmtId="44" fontId="12" fillId="2" borderId="0" xfId="2" applyFont="1" applyFill="1" applyBorder="1" applyAlignment="1">
      <alignment horizontal="center" vertical="center"/>
    </xf>
    <xf numFmtId="43" fontId="16" fillId="2" borderId="0" xfId="0" applyNumberFormat="1" applyFont="1" applyFill="1" applyAlignment="1">
      <alignment horizontal="left" vertical="center"/>
    </xf>
    <xf numFmtId="43" fontId="0" fillId="2" borderId="0" xfId="0" applyNumberFormat="1" applyFill="1" applyAlignment="1">
      <alignment horizontal="left" vertical="center"/>
    </xf>
    <xf numFmtId="2" fontId="16" fillId="2" borderId="0" xfId="2" applyNumberFormat="1" applyFont="1" applyFill="1" applyAlignment="1">
      <alignment horizontal="right" vertical="center"/>
    </xf>
    <xf numFmtId="43" fontId="20" fillId="2" borderId="0" xfId="0" applyNumberFormat="1" applyFont="1" applyFill="1" applyAlignment="1">
      <alignment horizontal="left" vertical="center"/>
    </xf>
    <xf numFmtId="44" fontId="16" fillId="2" borderId="0" xfId="2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center" shrinkToFit="1"/>
    </xf>
    <xf numFmtId="43" fontId="4" fillId="2" borderId="0" xfId="1" applyFont="1" applyFill="1" applyBorder="1" applyAlignment="1">
      <alignment horizontal="center" vertical="center"/>
    </xf>
    <xf numFmtId="43" fontId="4" fillId="2" borderId="12" xfId="1" applyFont="1" applyFill="1" applyBorder="1" applyAlignment="1">
      <alignment vertical="center"/>
    </xf>
    <xf numFmtId="43" fontId="4" fillId="2" borderId="0" xfId="1" applyFont="1" applyFill="1" applyBorder="1" applyAlignment="1">
      <alignment horizontal="center" vertical="center" wrapText="1"/>
    </xf>
    <xf numFmtId="43" fontId="13" fillId="2" borderId="0" xfId="1" applyFont="1" applyFill="1" applyBorder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43" fontId="8" fillId="2" borderId="0" xfId="1" applyFont="1" applyFill="1" applyBorder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3" fontId="4" fillId="2" borderId="7" xfId="1" applyFont="1" applyFill="1" applyBorder="1" applyAlignment="1">
      <alignment vertical="center"/>
    </xf>
    <xf numFmtId="10" fontId="16" fillId="2" borderId="0" xfId="3" applyNumberFormat="1" applyFont="1" applyFill="1" applyAlignment="1">
      <alignment horizontal="center" vertical="center"/>
    </xf>
    <xf numFmtId="44" fontId="16" fillId="2" borderId="0" xfId="0" applyNumberFormat="1" applyFont="1" applyFill="1" applyAlignment="1">
      <alignment horizontal="center" vertical="center"/>
    </xf>
    <xf numFmtId="0" fontId="3" fillId="2" borderId="5" xfId="0" applyFont="1" applyFill="1" applyBorder="1"/>
    <xf numFmtId="0" fontId="4" fillId="2" borderId="0" xfId="0" applyFont="1" applyFill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6" fillId="2" borderId="17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35" fillId="2" borderId="38" xfId="0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4" fillId="2" borderId="16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right" vertical="center"/>
    </xf>
    <xf numFmtId="0" fontId="4" fillId="2" borderId="32" xfId="0" applyFont="1" applyFill="1" applyBorder="1" applyAlignment="1">
      <alignment horizontal="right" vertical="center"/>
    </xf>
    <xf numFmtId="0" fontId="4" fillId="2" borderId="39" xfId="0" applyFont="1" applyFill="1" applyBorder="1" applyAlignment="1">
      <alignment vertical="center" shrinkToFit="1"/>
    </xf>
    <xf numFmtId="0" fontId="4" fillId="2" borderId="40" xfId="0" applyFont="1" applyFill="1" applyBorder="1" applyAlignment="1">
      <alignment horizontal="right" vertical="center"/>
    </xf>
    <xf numFmtId="0" fontId="10" fillId="2" borderId="41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right" vertical="center"/>
    </xf>
    <xf numFmtId="0" fontId="12" fillId="2" borderId="8" xfId="0" applyFont="1" applyFill="1" applyBorder="1" applyAlignment="1">
      <alignment horizontal="right" vertical="center"/>
    </xf>
    <xf numFmtId="0" fontId="12" fillId="2" borderId="32" xfId="0" applyFont="1" applyFill="1" applyBorder="1" applyAlignment="1">
      <alignment horizontal="right" vertical="center"/>
    </xf>
    <xf numFmtId="0" fontId="18" fillId="2" borderId="37" xfId="0" applyFont="1" applyFill="1" applyBorder="1" applyAlignment="1">
      <alignment horizontal="right" vertical="center"/>
    </xf>
    <xf numFmtId="0" fontId="4" fillId="2" borderId="3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right" vertical="center"/>
    </xf>
    <xf numFmtId="0" fontId="4" fillId="2" borderId="39" xfId="0" applyFont="1" applyFill="1" applyBorder="1" applyAlignment="1">
      <alignment horizontal="center" vertical="center" shrinkToFit="1"/>
    </xf>
    <xf numFmtId="0" fontId="14" fillId="2" borderId="39" xfId="0" applyFont="1" applyFill="1" applyBorder="1" applyAlignment="1">
      <alignment vertical="center" shrinkToFit="1"/>
    </xf>
    <xf numFmtId="0" fontId="14" fillId="2" borderId="17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32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justify" vertical="center"/>
    </xf>
    <xf numFmtId="0" fontId="4" fillId="2" borderId="42" xfId="0" applyFont="1" applyFill="1" applyBorder="1" applyAlignment="1">
      <alignment horizontal="right" vertical="center"/>
    </xf>
    <xf numFmtId="43" fontId="10" fillId="2" borderId="33" xfId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 shrinkToFit="1"/>
    </xf>
    <xf numFmtId="0" fontId="12" fillId="2" borderId="22" xfId="0" applyFont="1" applyFill="1" applyBorder="1" applyAlignment="1">
      <alignment horizontal="justify" vertical="center"/>
    </xf>
    <xf numFmtId="0" fontId="12" fillId="2" borderId="22" xfId="0" applyFont="1" applyFill="1" applyBorder="1" applyAlignment="1">
      <alignment horizontal="center" vertical="center" wrapText="1"/>
    </xf>
    <xf numFmtId="43" fontId="12" fillId="2" borderId="22" xfId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justify" vertical="center"/>
    </xf>
    <xf numFmtId="0" fontId="4" fillId="2" borderId="14" xfId="0" applyFont="1" applyFill="1" applyBorder="1" applyAlignment="1">
      <alignment horizontal="right" vertical="center"/>
    </xf>
    <xf numFmtId="43" fontId="4" fillId="2" borderId="4" xfId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right" vertical="center"/>
    </xf>
    <xf numFmtId="0" fontId="10" fillId="2" borderId="21" xfId="0" applyFont="1" applyFill="1" applyBorder="1" applyAlignment="1">
      <alignment horizontal="center" vertical="center" shrinkToFit="1"/>
    </xf>
    <xf numFmtId="0" fontId="10" fillId="2" borderId="0" xfId="0" applyFont="1" applyFill="1"/>
    <xf numFmtId="0" fontId="21" fillId="2" borderId="22" xfId="0" applyFont="1" applyFill="1" applyBorder="1" applyAlignment="1">
      <alignment horizontal="center"/>
    </xf>
    <xf numFmtId="0" fontId="10" fillId="2" borderId="24" xfId="0" applyFont="1" applyFill="1" applyBorder="1"/>
    <xf numFmtId="0" fontId="10" fillId="2" borderId="19" xfId="0" applyFont="1" applyFill="1" applyBorder="1"/>
    <xf numFmtId="0" fontId="10" fillId="2" borderId="15" xfId="0" applyFont="1" applyFill="1" applyBorder="1"/>
    <xf numFmtId="0" fontId="10" fillId="2" borderId="21" xfId="0" applyFont="1" applyFill="1" applyBorder="1"/>
    <xf numFmtId="0" fontId="0" fillId="2" borderId="0" xfId="7" applyFont="1" applyFill="1"/>
    <xf numFmtId="0" fontId="25" fillId="2" borderId="25" xfId="7" applyFont="1" applyFill="1" applyBorder="1" applyAlignment="1">
      <alignment horizontal="center" vertical="center"/>
    </xf>
    <xf numFmtId="0" fontId="25" fillId="2" borderId="25" xfId="7" applyFont="1" applyFill="1" applyBorder="1" applyAlignment="1">
      <alignment horizontal="center" vertical="center" wrapText="1"/>
    </xf>
    <xf numFmtId="0" fontId="0" fillId="2" borderId="0" xfId="7" applyFont="1" applyFill="1" applyAlignment="1">
      <alignment horizontal="center" vertical="top"/>
    </xf>
    <xf numFmtId="0" fontId="14" fillId="2" borderId="0" xfId="7" applyFont="1" applyFill="1" applyAlignment="1">
      <alignment horizontal="center" vertical="top"/>
    </xf>
    <xf numFmtId="169" fontId="0" fillId="2" borderId="0" xfId="7" applyNumberFormat="1" applyFont="1" applyFill="1"/>
    <xf numFmtId="0" fontId="8" fillId="2" borderId="29" xfId="7" applyFont="1" applyFill="1" applyBorder="1" applyAlignment="1">
      <alignment horizontal="left"/>
    </xf>
    <xf numFmtId="0" fontId="0" fillId="2" borderId="29" xfId="7" applyFont="1" applyFill="1" applyBorder="1"/>
    <xf numFmtId="0" fontId="25" fillId="2" borderId="0" xfId="7" applyFont="1" applyFill="1"/>
    <xf numFmtId="0" fontId="8" fillId="2" borderId="0" xfId="10" applyFont="1" applyFill="1" applyAlignment="1">
      <alignment horizontal="left" vertical="top"/>
    </xf>
    <xf numFmtId="0" fontId="29" fillId="2" borderId="24" xfId="7" applyFont="1" applyFill="1" applyBorder="1" applyAlignment="1">
      <alignment horizontal="left"/>
    </xf>
    <xf numFmtId="0" fontId="29" fillId="2" borderId="0" xfId="7" applyFont="1" applyFill="1" applyAlignment="1">
      <alignment horizontal="left"/>
    </xf>
    <xf numFmtId="0" fontId="29" fillId="2" borderId="19" xfId="7" applyFont="1" applyFill="1" applyBorder="1" applyAlignment="1">
      <alignment horizontal="left"/>
    </xf>
    <xf numFmtId="0" fontId="0" fillId="2" borderId="24" xfId="7" applyFont="1" applyFill="1" applyBorder="1"/>
    <xf numFmtId="0" fontId="0" fillId="2" borderId="19" xfId="7" applyFont="1" applyFill="1" applyBorder="1"/>
    <xf numFmtId="10" fontId="25" fillId="3" borderId="45" xfId="7" applyNumberFormat="1" applyFont="1" applyFill="1" applyBorder="1" applyAlignment="1" applyProtection="1">
      <alignment horizontal="center" vertical="center"/>
      <protection locked="0"/>
    </xf>
    <xf numFmtId="10" fontId="25" fillId="2" borderId="45" xfId="7" applyNumberFormat="1" applyFont="1" applyFill="1" applyBorder="1" applyAlignment="1">
      <alignment horizontal="center" vertical="center"/>
    </xf>
    <xf numFmtId="0" fontId="25" fillId="6" borderId="51" xfId="7" applyFont="1" applyFill="1" applyBorder="1" applyAlignment="1">
      <alignment horizontal="center" vertical="center" wrapText="1"/>
    </xf>
    <xf numFmtId="10" fontId="30" fillId="6" borderId="52" xfId="7" applyNumberFormat="1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right"/>
    </xf>
    <xf numFmtId="10" fontId="16" fillId="2" borderId="0" xfId="3" applyNumberFormat="1" applyFont="1" applyFill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43" fontId="4" fillId="2" borderId="9" xfId="1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justify" vertical="center" wrapText="1"/>
    </xf>
    <xf numFmtId="0" fontId="4" fillId="2" borderId="30" xfId="0" applyFont="1" applyFill="1" applyBorder="1" applyAlignment="1">
      <alignment horizontal="center" vertical="center" wrapText="1"/>
    </xf>
    <xf numFmtId="43" fontId="4" fillId="2" borderId="23" xfId="1" applyFont="1" applyFill="1" applyBorder="1" applyAlignment="1">
      <alignment horizontal="center" vertical="center" wrapText="1"/>
    </xf>
    <xf numFmtId="43" fontId="4" fillId="2" borderId="30" xfId="1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right" vertical="center"/>
    </xf>
    <xf numFmtId="43" fontId="3" fillId="2" borderId="0" xfId="1" applyFont="1" applyFill="1" applyAlignment="1">
      <alignment horizontal="center" vertical="center"/>
    </xf>
    <xf numFmtId="0" fontId="12" fillId="2" borderId="30" xfId="0" applyFont="1" applyFill="1" applyBorder="1" applyAlignment="1">
      <alignment horizontal="justify" vertical="center" shrinkToFit="1"/>
    </xf>
    <xf numFmtId="43" fontId="12" fillId="2" borderId="30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2" fontId="16" fillId="2" borderId="0" xfId="0" applyNumberFormat="1" applyFont="1" applyFill="1" applyAlignment="1">
      <alignment horizontal="left" vertical="center" textRotation="90"/>
    </xf>
    <xf numFmtId="0" fontId="20" fillId="2" borderId="0" xfId="0" applyFont="1" applyFill="1" applyAlignment="1">
      <alignment horizontal="right" vertical="center" textRotation="90"/>
    </xf>
    <xf numFmtId="0" fontId="16" fillId="2" borderId="0" xfId="0" applyFont="1" applyFill="1" applyAlignment="1">
      <alignment horizontal="left" vertical="center" textRotation="90"/>
    </xf>
    <xf numFmtId="0" fontId="8" fillId="2" borderId="7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vertical="center" wrapText="1" shrinkToFit="1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wrapText="1"/>
    </xf>
    <xf numFmtId="43" fontId="0" fillId="2" borderId="0" xfId="1" applyFont="1" applyFill="1"/>
    <xf numFmtId="0" fontId="7" fillId="2" borderId="7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/>
    </xf>
    <xf numFmtId="0" fontId="39" fillId="2" borderId="7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wrapText="1"/>
    </xf>
    <xf numFmtId="0" fontId="0" fillId="2" borderId="24" xfId="0" applyFill="1" applyBorder="1"/>
    <xf numFmtId="0" fontId="0" fillId="2" borderId="30" xfId="0" applyFill="1" applyBorder="1" applyAlignment="1">
      <alignment horizontal="center" vertical="center"/>
    </xf>
    <xf numFmtId="0" fontId="40" fillId="2" borderId="7" xfId="0" applyFont="1" applyFill="1" applyBorder="1" applyAlignment="1">
      <alignment vertical="center" wrapText="1"/>
    </xf>
    <xf numFmtId="0" fontId="40" fillId="2" borderId="24" xfId="0" applyFont="1" applyFill="1" applyBorder="1" applyAlignment="1">
      <alignment vertical="center" wrapText="1"/>
    </xf>
    <xf numFmtId="43" fontId="0" fillId="2" borderId="0" xfId="0" applyNumberFormat="1" applyFill="1"/>
    <xf numFmtId="0" fontId="4" fillId="2" borderId="9" xfId="0" applyFont="1" applyFill="1" applyBorder="1" applyAlignment="1">
      <alignment vertical="center" shrinkToFit="1"/>
    </xf>
    <xf numFmtId="0" fontId="4" fillId="2" borderId="12" xfId="0" applyFont="1" applyFill="1" applyBorder="1" applyAlignment="1">
      <alignment vertical="center" shrinkToFit="1"/>
    </xf>
    <xf numFmtId="0" fontId="10" fillId="2" borderId="7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left" vertical="center" shrinkToFit="1"/>
    </xf>
    <xf numFmtId="0" fontId="4" fillId="2" borderId="24" xfId="0" applyFont="1" applyFill="1" applyBorder="1" applyAlignment="1">
      <alignment horizontal="center" vertical="center" shrinkToFit="1"/>
    </xf>
    <xf numFmtId="0" fontId="4" fillId="2" borderId="19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vertical="center" shrinkToFit="1"/>
    </xf>
    <xf numFmtId="0" fontId="13" fillId="2" borderId="7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vertical="center" shrinkToFit="1"/>
    </xf>
    <xf numFmtId="0" fontId="4" fillId="2" borderId="18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shrinkToFi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right" vertical="center"/>
    </xf>
    <xf numFmtId="0" fontId="4" fillId="2" borderId="30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right" vertical="center"/>
    </xf>
    <xf numFmtId="0" fontId="4" fillId="2" borderId="23" xfId="0" applyFont="1" applyFill="1" applyBorder="1" applyAlignment="1">
      <alignment horizontal="center" vertical="center" shrinkToFit="1"/>
    </xf>
    <xf numFmtId="0" fontId="10" fillId="2" borderId="22" xfId="0" applyFont="1" applyFill="1" applyBorder="1" applyAlignment="1">
      <alignment horizontal="center" vertical="center" shrinkToFit="1"/>
    </xf>
    <xf numFmtId="0" fontId="4" fillId="2" borderId="31" xfId="0" applyFont="1" applyFill="1" applyBorder="1" applyAlignment="1">
      <alignment horizontal="right" vertical="center"/>
    </xf>
    <xf numFmtId="43" fontId="8" fillId="2" borderId="7" xfId="4" applyFont="1" applyFill="1" applyBorder="1" applyAlignment="1">
      <alignment horizontal="center" vertical="center"/>
    </xf>
    <xf numFmtId="9" fontId="8" fillId="2" borderId="7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left"/>
    </xf>
    <xf numFmtId="0" fontId="5" fillId="2" borderId="0" xfId="0" applyFont="1" applyFill="1"/>
    <xf numFmtId="9" fontId="5" fillId="2" borderId="0" xfId="0" applyNumberFormat="1" applyFont="1" applyFill="1"/>
    <xf numFmtId="4" fontId="5" fillId="2" borderId="0" xfId="0" applyNumberFormat="1" applyFont="1" applyFill="1" applyAlignment="1">
      <alignment horizontal="right"/>
    </xf>
    <xf numFmtId="0" fontId="8" fillId="2" borderId="7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horizontal="left" vertical="center" shrinkToFit="1"/>
    </xf>
    <xf numFmtId="0" fontId="4" fillId="2" borderId="0" xfId="0" applyFont="1" applyFill="1" applyAlignment="1">
      <alignment horizontal="left" vertical="center" wrapText="1" shrinkToFit="1"/>
    </xf>
    <xf numFmtId="0" fontId="12" fillId="2" borderId="10" xfId="0" applyFont="1" applyFill="1" applyBorder="1" applyAlignment="1">
      <alignment horizontal="center" vertical="center" wrapText="1"/>
    </xf>
    <xf numFmtId="43" fontId="12" fillId="2" borderId="12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164" fontId="25" fillId="2" borderId="7" xfId="0" applyNumberFormat="1" applyFont="1" applyFill="1" applyBorder="1" applyAlignment="1">
      <alignment horizontal="left" vertical="center" wrapText="1"/>
    </xf>
    <xf numFmtId="0" fontId="24" fillId="2" borderId="7" xfId="0" applyFont="1" applyFill="1" applyBorder="1"/>
    <xf numFmtId="0" fontId="24" fillId="2" borderId="7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wrapText="1"/>
    </xf>
    <xf numFmtId="2" fontId="24" fillId="2" borderId="7" xfId="0" applyNumberFormat="1" applyFont="1" applyFill="1" applyBorder="1"/>
    <xf numFmtId="2" fontId="0" fillId="2" borderId="7" xfId="0" applyNumberFormat="1" applyFill="1" applyBorder="1"/>
    <xf numFmtId="0" fontId="4" fillId="2" borderId="9" xfId="0" applyFont="1" applyFill="1" applyBorder="1" applyAlignment="1">
      <alignment horizontal="center" vertical="center" shrinkToFit="1"/>
    </xf>
    <xf numFmtId="0" fontId="0" fillId="2" borderId="0" xfId="0" applyFill="1" applyAlignment="1">
      <alignment horizontal="center"/>
    </xf>
    <xf numFmtId="0" fontId="12" fillId="2" borderId="7" xfId="0" applyFont="1" applyFill="1" applyBorder="1" applyAlignment="1">
      <alignment horizontal="center" vertical="center" shrinkToFit="1"/>
    </xf>
    <xf numFmtId="43" fontId="5" fillId="2" borderId="31" xfId="1" applyFont="1" applyFill="1" applyBorder="1" applyAlignment="1">
      <alignment horizontal="left" vertical="center" shrinkToFit="1"/>
    </xf>
    <xf numFmtId="43" fontId="6" fillId="2" borderId="15" xfId="1" applyFont="1" applyFill="1" applyBorder="1" applyAlignment="1">
      <alignment horizontal="left" vertical="center" shrinkToFit="1"/>
    </xf>
    <xf numFmtId="43" fontId="8" fillId="2" borderId="22" xfId="1" applyFont="1" applyFill="1" applyBorder="1" applyAlignment="1">
      <alignment horizontal="center" vertical="center" shrinkToFit="1"/>
    </xf>
    <xf numFmtId="43" fontId="4" fillId="2" borderId="0" xfId="1" applyFont="1" applyFill="1" applyAlignment="1">
      <alignment horizontal="center" vertical="center" shrinkToFit="1"/>
    </xf>
    <xf numFmtId="43" fontId="4" fillId="2" borderId="7" xfId="1" applyFont="1" applyFill="1" applyBorder="1" applyAlignment="1">
      <alignment horizontal="center" vertical="center" shrinkToFit="1"/>
    </xf>
    <xf numFmtId="0" fontId="10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center" vertical="center" shrinkToFit="1"/>
    </xf>
    <xf numFmtId="43" fontId="8" fillId="2" borderId="7" xfId="1" applyFont="1" applyFill="1" applyBorder="1" applyAlignment="1">
      <alignment vertical="center" shrinkToFit="1"/>
    </xf>
    <xf numFmtId="43" fontId="10" fillId="2" borderId="7" xfId="1" applyFont="1" applyFill="1" applyBorder="1"/>
    <xf numFmtId="43" fontId="12" fillId="2" borderId="7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30" xfId="0" applyFont="1" applyFill="1" applyBorder="1" applyAlignment="1">
      <alignment horizontal="center" vertical="center" shrinkToFit="1"/>
    </xf>
    <xf numFmtId="43" fontId="10" fillId="2" borderId="21" xfId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justify" vertical="center"/>
    </xf>
    <xf numFmtId="165" fontId="12" fillId="2" borderId="0" xfId="3" applyNumberFormat="1" applyFont="1" applyFill="1" applyBorder="1" applyAlignment="1">
      <alignment horizontal="center" vertical="center" wrapText="1"/>
    </xf>
    <xf numFmtId="0" fontId="35" fillId="2" borderId="53" xfId="0" applyFont="1" applyFill="1" applyBorder="1" applyAlignment="1">
      <alignment horizontal="right" vertical="top" wrapText="1"/>
    </xf>
    <xf numFmtId="0" fontId="12" fillId="2" borderId="7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 wrapText="1" shrinkToFit="1"/>
    </xf>
    <xf numFmtId="43" fontId="12" fillId="2" borderId="7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shrinkToFit="1"/>
    </xf>
    <xf numFmtId="171" fontId="0" fillId="2" borderId="0" xfId="0" applyNumberFormat="1" applyFill="1"/>
    <xf numFmtId="164" fontId="25" fillId="2" borderId="7" xfId="0" applyNumberFormat="1" applyFont="1" applyFill="1" applyBorder="1" applyAlignment="1">
      <alignment vertical="center"/>
    </xf>
    <xf numFmtId="43" fontId="25" fillId="2" borderId="7" xfId="1" applyFont="1" applyFill="1" applyBorder="1" applyAlignment="1">
      <alignment vertical="center"/>
    </xf>
    <xf numFmtId="9" fontId="25" fillId="2" borderId="7" xfId="3" applyFont="1" applyFill="1" applyBorder="1" applyAlignment="1">
      <alignment vertical="center"/>
    </xf>
    <xf numFmtId="10" fontId="25" fillId="2" borderId="7" xfId="3" applyNumberFormat="1" applyFont="1" applyFill="1" applyBorder="1" applyAlignment="1">
      <alignment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2" fontId="12" fillId="2" borderId="9" xfId="0" applyNumberFormat="1" applyFont="1" applyFill="1" applyBorder="1" applyAlignment="1">
      <alignment horizontal="center" vertical="center" wrapText="1"/>
    </xf>
    <xf numFmtId="2" fontId="12" fillId="2" borderId="12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16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6" fillId="2" borderId="21" xfId="0" applyFont="1" applyFill="1" applyBorder="1" applyAlignment="1">
      <alignment horizontal="left" vertical="center" shrinkToFi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2" borderId="19" xfId="0" applyFont="1" applyFill="1" applyBorder="1" applyAlignment="1">
      <alignment horizontal="center" vertical="center" shrinkToFit="1"/>
    </xf>
    <xf numFmtId="0" fontId="6" fillId="2" borderId="24" xfId="0" applyFont="1" applyFill="1" applyBorder="1" applyAlignment="1">
      <alignment horizontal="left" vertical="center" shrinkToFit="1"/>
    </xf>
    <xf numFmtId="0" fontId="6" fillId="2" borderId="0" xfId="0" applyFont="1" applyFill="1" applyAlignment="1">
      <alignment horizontal="left" vertical="center" shrinkToFit="1"/>
    </xf>
    <xf numFmtId="0" fontId="6" fillId="2" borderId="19" xfId="0" applyFont="1" applyFill="1" applyBorder="1" applyAlignment="1">
      <alignment horizontal="left" vertical="center" shrinkToFit="1"/>
    </xf>
    <xf numFmtId="0" fontId="5" fillId="2" borderId="24" xfId="0" applyFont="1" applyFill="1" applyBorder="1" applyAlignment="1">
      <alignment horizontal="left" vertical="center" shrinkToFit="1"/>
    </xf>
    <xf numFmtId="0" fontId="5" fillId="2" borderId="0" xfId="0" applyFont="1" applyFill="1" applyAlignment="1">
      <alignment horizontal="left" vertical="center" shrinkToFit="1"/>
    </xf>
    <xf numFmtId="0" fontId="5" fillId="2" borderId="19" xfId="0" applyFont="1" applyFill="1" applyBorder="1" applyAlignment="1">
      <alignment horizontal="left" vertical="center" shrinkToFi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2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12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8" fillId="2" borderId="22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left" vertical="center" shrinkToFit="1"/>
    </xf>
    <xf numFmtId="0" fontId="16" fillId="2" borderId="0" xfId="0" applyFont="1" applyFill="1" applyAlignment="1">
      <alignment horizontal="left" vertical="center" textRotation="90"/>
    </xf>
    <xf numFmtId="2" fontId="16" fillId="2" borderId="0" xfId="0" applyNumberFormat="1" applyFont="1" applyFill="1" applyAlignment="1">
      <alignment horizontal="left" vertical="center" textRotation="90"/>
    </xf>
    <xf numFmtId="43" fontId="10" fillId="2" borderId="7" xfId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20" fillId="2" borderId="0" xfId="0" applyFont="1" applyFill="1" applyAlignment="1">
      <alignment horizontal="right" vertical="center" textRotation="90"/>
    </xf>
    <xf numFmtId="0" fontId="8" fillId="2" borderId="7" xfId="0" applyFont="1" applyFill="1" applyBorder="1" applyAlignment="1">
      <alignment horizontal="center" vertical="center" wrapText="1"/>
    </xf>
    <xf numFmtId="43" fontId="12" fillId="2" borderId="14" xfId="1" applyFont="1" applyFill="1" applyBorder="1" applyAlignment="1">
      <alignment horizontal="center" vertical="center" wrapText="1"/>
    </xf>
    <xf numFmtId="43" fontId="8" fillId="2" borderId="7" xfId="1" applyFont="1" applyFill="1" applyBorder="1" applyAlignment="1">
      <alignment horizontal="center" vertical="center" shrinkToFit="1"/>
    </xf>
    <xf numFmtId="0" fontId="26" fillId="2" borderId="7" xfId="0" applyFont="1" applyFill="1" applyBorder="1" applyAlignment="1">
      <alignment horizontal="center" vertical="center"/>
    </xf>
    <xf numFmtId="43" fontId="0" fillId="2" borderId="14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2" borderId="2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7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43" fontId="0" fillId="2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left" vertical="center" shrinkToFit="1"/>
    </xf>
    <xf numFmtId="0" fontId="6" fillId="2" borderId="5" xfId="0" applyFont="1" applyFill="1" applyBorder="1" applyAlignment="1">
      <alignment horizontal="left" vertical="center" shrinkToFit="1"/>
    </xf>
    <xf numFmtId="2" fontId="16" fillId="2" borderId="0" xfId="0" applyNumberFormat="1" applyFont="1" applyFill="1" applyAlignment="1">
      <alignment horizontal="center" vertical="center" textRotation="90"/>
    </xf>
    <xf numFmtId="0" fontId="4" fillId="2" borderId="17" xfId="0" applyFont="1" applyFill="1" applyBorder="1" applyAlignment="1">
      <alignment horizontal="center" vertical="center" shrinkToFit="1"/>
    </xf>
    <xf numFmtId="0" fontId="5" fillId="2" borderId="36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/>
    </xf>
    <xf numFmtId="0" fontId="39" fillId="2" borderId="1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38" fillId="2" borderId="7" xfId="0" applyFont="1" applyFill="1" applyBorder="1" applyAlignment="1">
      <alignment horizontal="center"/>
    </xf>
    <xf numFmtId="0" fontId="0" fillId="2" borderId="7" xfId="0" applyFill="1" applyBorder="1" applyAlignment="1">
      <alignment wrapText="1"/>
    </xf>
    <xf numFmtId="2" fontId="0" fillId="2" borderId="30" xfId="0" applyNumberFormat="1" applyFill="1" applyBorder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2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9" xfId="0" applyFill="1" applyBorder="1" applyAlignment="1">
      <alignment wrapText="1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2" fontId="0" fillId="2" borderId="30" xfId="1" applyNumberFormat="1" applyFont="1" applyFill="1" applyBorder="1" applyAlignment="1">
      <alignment horizontal="center" vertical="center"/>
    </xf>
    <xf numFmtId="2" fontId="0" fillId="2" borderId="31" xfId="1" applyNumberFormat="1" applyFont="1" applyFill="1" applyBorder="1" applyAlignment="1">
      <alignment horizontal="center" vertical="center"/>
    </xf>
    <xf numFmtId="2" fontId="0" fillId="2" borderId="22" xfId="1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/>
    </xf>
    <xf numFmtId="43" fontId="12" fillId="2" borderId="14" xfId="0" applyNumberFormat="1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27" fillId="2" borderId="9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2" borderId="44" xfId="7" applyFont="1" applyFill="1" applyBorder="1" applyAlignment="1">
      <alignment horizontal="center" vertical="center" wrapText="1"/>
    </xf>
    <xf numFmtId="0" fontId="0" fillId="2" borderId="25" xfId="7" applyFont="1" applyFill="1" applyBorder="1" applyAlignment="1">
      <alignment horizontal="center" vertical="center" wrapText="1"/>
    </xf>
    <xf numFmtId="0" fontId="8" fillId="2" borderId="46" xfId="10" applyFont="1" applyFill="1" applyBorder="1" applyAlignment="1">
      <alignment horizontal="left" vertical="top"/>
    </xf>
    <xf numFmtId="0" fontId="8" fillId="2" borderId="26" xfId="10" applyFont="1" applyFill="1" applyBorder="1" applyAlignment="1">
      <alignment horizontal="left" vertical="top"/>
    </xf>
    <xf numFmtId="0" fontId="8" fillId="2" borderId="47" xfId="10" applyFont="1" applyFill="1" applyBorder="1" applyAlignment="1">
      <alignment horizontal="left" vertical="top"/>
    </xf>
    <xf numFmtId="0" fontId="29" fillId="2" borderId="48" xfId="7" applyFont="1" applyFill="1" applyBorder="1" applyAlignment="1">
      <alignment horizontal="left" wrapText="1"/>
    </xf>
    <xf numFmtId="0" fontId="29" fillId="2" borderId="27" xfId="7" applyFont="1" applyFill="1" applyBorder="1" applyAlignment="1">
      <alignment horizontal="left" wrapText="1"/>
    </xf>
    <xf numFmtId="10" fontId="29" fillId="3" borderId="27" xfId="7" applyNumberFormat="1" applyFont="1" applyFill="1" applyBorder="1" applyAlignment="1" applyProtection="1">
      <alignment horizontal="center"/>
      <protection locked="0"/>
    </xf>
    <xf numFmtId="10" fontId="29" fillId="3" borderId="49" xfId="7" applyNumberFormat="1" applyFont="1" applyFill="1" applyBorder="1" applyAlignment="1" applyProtection="1">
      <alignment horizontal="center"/>
      <protection locked="0"/>
    </xf>
    <xf numFmtId="0" fontId="29" fillId="2" borderId="44" xfId="7" applyFont="1" applyFill="1" applyBorder="1" applyAlignment="1">
      <alignment horizontal="left"/>
    </xf>
    <xf numFmtId="0" fontId="29" fillId="2" borderId="25" xfId="7" applyFont="1" applyFill="1" applyBorder="1" applyAlignment="1">
      <alignment horizontal="left"/>
    </xf>
    <xf numFmtId="10" fontId="29" fillId="3" borderId="25" xfId="7" applyNumberFormat="1" applyFont="1" applyFill="1" applyBorder="1" applyAlignment="1" applyProtection="1">
      <alignment horizontal="center"/>
      <protection locked="0"/>
    </xf>
    <xf numFmtId="10" fontId="29" fillId="3" borderId="45" xfId="7" applyNumberFormat="1" applyFont="1" applyFill="1" applyBorder="1" applyAlignment="1" applyProtection="1">
      <alignment horizontal="center"/>
      <protection locked="0"/>
    </xf>
    <xf numFmtId="0" fontId="6" fillId="2" borderId="44" xfId="7" applyFont="1" applyFill="1" applyBorder="1" applyAlignment="1">
      <alignment horizontal="center"/>
    </xf>
    <xf numFmtId="0" fontId="6" fillId="2" borderId="25" xfId="7" applyFont="1" applyFill="1" applyBorder="1" applyAlignment="1">
      <alignment horizontal="center"/>
    </xf>
    <xf numFmtId="0" fontId="6" fillId="2" borderId="45" xfId="7" applyFont="1" applyFill="1" applyBorder="1" applyAlignment="1">
      <alignment horizontal="center"/>
    </xf>
    <xf numFmtId="4" fontId="30" fillId="2" borderId="45" xfId="7" applyNumberFormat="1" applyFont="1" applyFill="1" applyBorder="1" applyAlignment="1">
      <alignment horizontal="center" vertical="center" wrapText="1"/>
    </xf>
    <xf numFmtId="0" fontId="0" fillId="2" borderId="0" xfId="7" applyFont="1" applyFill="1" applyAlignment="1">
      <alignment horizontal="center" vertical="top"/>
    </xf>
    <xf numFmtId="49" fontId="0" fillId="3" borderId="25" xfId="7" applyNumberFormat="1" applyFont="1" applyFill="1" applyBorder="1" applyAlignment="1" applyProtection="1">
      <alignment horizontal="left" vertical="top" wrapText="1"/>
      <protection locked="0"/>
    </xf>
    <xf numFmtId="167" fontId="0" fillId="2" borderId="28" xfId="7" applyNumberFormat="1" applyFont="1" applyFill="1" applyBorder="1" applyAlignment="1">
      <alignment horizontal="left"/>
    </xf>
    <xf numFmtId="168" fontId="0" fillId="2" borderId="28" xfId="7" applyNumberFormat="1" applyFont="1" applyFill="1" applyBorder="1" applyAlignment="1">
      <alignment horizontal="left"/>
    </xf>
    <xf numFmtId="0" fontId="8" fillId="2" borderId="0" xfId="7" applyFont="1" applyFill="1" applyAlignment="1">
      <alignment horizontal="left" vertical="center"/>
    </xf>
    <xf numFmtId="0" fontId="0" fillId="2" borderId="2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30" fillId="2" borderId="28" xfId="7" applyFont="1" applyFill="1" applyBorder="1" applyAlignment="1">
      <alignment horizontal="left" vertical="center"/>
    </xf>
    <xf numFmtId="0" fontId="0" fillId="2" borderId="29" xfId="7" applyFont="1" applyFill="1" applyBorder="1" applyAlignment="1">
      <alignment horizontal="center" vertical="center"/>
    </xf>
    <xf numFmtId="0" fontId="25" fillId="6" borderId="50" xfId="7" applyFont="1" applyFill="1" applyBorder="1" applyAlignment="1">
      <alignment horizontal="center" vertical="center" wrapText="1"/>
    </xf>
    <xf numFmtId="0" fontId="25" fillId="6" borderId="51" xfId="7" applyFont="1" applyFill="1" applyBorder="1" applyAlignment="1">
      <alignment horizontal="center" vertical="center" wrapText="1"/>
    </xf>
    <xf numFmtId="0" fontId="0" fillId="2" borderId="0" xfId="7" applyFont="1" applyFill="1" applyAlignment="1">
      <alignment horizontal="center" vertical="center"/>
    </xf>
    <xf numFmtId="0" fontId="31" fillId="2" borderId="0" xfId="0" applyFont="1" applyFill="1" applyAlignment="1">
      <alignment horizontal="right" vertical="center"/>
    </xf>
    <xf numFmtId="0" fontId="32" fillId="2" borderId="0" xfId="0" applyFont="1" applyFill="1" applyAlignment="1">
      <alignment horizontal="center"/>
    </xf>
    <xf numFmtId="0" fontId="31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center" vertical="top"/>
    </xf>
    <xf numFmtId="166" fontId="29" fillId="5" borderId="48" xfId="11" applyFont="1" applyFill="1" applyBorder="1" applyAlignment="1" applyProtection="1">
      <alignment horizontal="left"/>
      <protection locked="0"/>
    </xf>
    <xf numFmtId="166" fontId="29" fillId="5" borderId="27" xfId="11" applyFont="1" applyFill="1" applyBorder="1" applyAlignment="1" applyProtection="1">
      <alignment horizontal="left"/>
      <protection locked="0"/>
    </xf>
    <xf numFmtId="166" fontId="29" fillId="5" borderId="49" xfId="11" applyFont="1" applyFill="1" applyBorder="1" applyAlignment="1" applyProtection="1">
      <alignment horizontal="left"/>
      <protection locked="0"/>
    </xf>
    <xf numFmtId="0" fontId="30" fillId="2" borderId="44" xfId="7" applyFont="1" applyFill="1" applyBorder="1" applyAlignment="1">
      <alignment horizontal="center" vertical="center"/>
    </xf>
    <xf numFmtId="0" fontId="30" fillId="2" borderId="25" xfId="7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43" fontId="7" fillId="2" borderId="7" xfId="1" applyFont="1" applyFill="1" applyBorder="1" applyAlignment="1">
      <alignment horizontal="center" vertical="center" wrapText="1"/>
    </xf>
  </cellXfs>
  <cellStyles count="13">
    <cellStyle name="Moeda" xfId="2" builtinId="4"/>
    <cellStyle name="Moeda 2" xfId="5" xr:uid="{872CE538-7B21-4BE0-B994-421A4D2E7CEB}"/>
    <cellStyle name="Moeda 3" xfId="9" xr:uid="{7CF85747-98F5-42EB-ABCF-0FFAEAADDBD3}"/>
    <cellStyle name="Moeda_Composicao BDI v2.1" xfId="11" xr:uid="{C87279DA-2967-4145-9852-AF6A34835C5E}"/>
    <cellStyle name="Normal" xfId="0" builtinId="0"/>
    <cellStyle name="Normal 2" xfId="7" xr:uid="{2506E28F-4627-4706-8624-DDA2CE0C8E42}"/>
    <cellStyle name="Normal_FICHA DE VERIFICAÇÃO PRELIMINAR - Plano R" xfId="10" xr:uid="{42BB69EA-5C27-4DFE-8DC9-D724B803752A}"/>
    <cellStyle name="Normal_Pesquisa no referencial 10 de maio de 2013" xfId="12" xr:uid="{4A936346-A450-43BD-B6CC-E6A0C76021E3}"/>
    <cellStyle name="Porcentagem" xfId="3" builtinId="5"/>
    <cellStyle name="Porcentagem 2" xfId="6" xr:uid="{9905968D-3828-4C1C-B852-7459BF208D82}"/>
    <cellStyle name="Porcentagem 3" xfId="8" xr:uid="{A1150154-FDAB-434F-BE3D-1F5F65B0E1D4}"/>
    <cellStyle name="Vírgula" xfId="1" builtinId="3"/>
    <cellStyle name="Vírgula 2" xfId="4" xr:uid="{BD0751AB-7536-46EA-951C-97FF419456E2}"/>
  </cellStyles>
  <dxfs count="8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CD23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rojetos\02%20MARIAN&#211;POLIS\SAL&#195;O%20DE%20EVENTOS\PEND&#202;NCIA%2012-2020\PLANILHA%20M&#218;LTIPLA%20FINAL%2011-2020.xls" TargetMode="External"/><Relationship Id="rId1" Type="http://schemas.openxmlformats.org/officeDocument/2006/relationships/externalLinkPath" Target="/Projetos/02%20MARIAN&#211;POLIS/SAL&#195;O%20DE%20EVENTOS/PEND&#202;NCIA%2012-2020/PLANILHA%20M&#218;LTIPLA%20FINAL%2011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MARIANÓPOLIS DO TOCANTINS</v>
          </cell>
        </row>
        <row r="18">
          <cell r="F18" t="str">
            <v>DESONERADO</v>
          </cell>
        </row>
        <row r="22">
          <cell r="F22" t="str">
            <v>PAULO SIQUEIRA BAIÃO</v>
          </cell>
        </row>
        <row r="23">
          <cell r="F23" t="str">
            <v>A37594-2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sites.seinfra.ce.gov.br/siproce/onerada/html/C2850.html?a=1698149822411" TargetMode="External"/><Relationship Id="rId1" Type="http://schemas.openxmlformats.org/officeDocument/2006/relationships/hyperlink" Target="https://sites.seinfra.ce.gov.br/siproce/onerada/html/C2851.html?a=169814982241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sites.seinfra.ce.gov.br/siproce/onerada/html/C2850.html?a=1698149822411" TargetMode="External"/><Relationship Id="rId1" Type="http://schemas.openxmlformats.org/officeDocument/2006/relationships/hyperlink" Target="https://sites.seinfra.ce.gov.br/siproce/onerada/html/C2851.html?a=169814982241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79"/>
  <sheetViews>
    <sheetView view="pageBreakPreview" topLeftCell="A68" zoomScaleNormal="80" zoomScaleSheetLayoutView="100" workbookViewId="0">
      <selection activeCell="D72" sqref="D72:E72"/>
    </sheetView>
  </sheetViews>
  <sheetFormatPr defaultColWidth="11.28515625" defaultRowHeight="15" x14ac:dyDescent="0.2"/>
  <cols>
    <col min="1" max="1" width="11.28515625" style="2"/>
    <col min="2" max="2" width="8.140625" style="115" bestFit="1" customWidth="1"/>
    <col min="3" max="3" width="53.7109375" style="121" customWidth="1"/>
    <col min="4" max="4" width="15.5703125" style="121" customWidth="1"/>
    <col min="5" max="5" width="48.28515625" style="121" customWidth="1"/>
    <col min="6" max="6" width="8.7109375" style="117" customWidth="1"/>
    <col min="7" max="7" width="10.7109375" style="118" customWidth="1"/>
    <col min="8" max="8" width="18.28515625" style="3" customWidth="1"/>
    <col min="9" max="9" width="11.42578125" style="5" customWidth="1"/>
    <col min="10" max="10" width="12.42578125" style="3" bestFit="1" customWidth="1"/>
    <col min="11" max="11" width="64.42578125" style="4" customWidth="1"/>
    <col min="12" max="12" width="16.140625" style="10" bestFit="1" customWidth="1"/>
    <col min="13" max="13" width="28.42578125" style="12" bestFit="1" customWidth="1"/>
    <col min="14" max="14" width="23.42578125" style="12" bestFit="1" customWidth="1"/>
    <col min="15" max="15" width="23.85546875" style="9" bestFit="1" customWidth="1"/>
    <col min="16" max="16" width="13.7109375" style="4" bestFit="1" customWidth="1"/>
    <col min="17" max="17" width="11.28515625" style="4"/>
    <col min="18" max="19" width="11.28515625" style="7"/>
    <col min="20" max="29" width="11.28515625" style="8"/>
    <col min="30" max="257" width="11.28515625" style="2"/>
    <col min="258" max="258" width="7.140625" style="2" customWidth="1"/>
    <col min="259" max="259" width="53.7109375" style="2" customWidth="1"/>
    <col min="260" max="260" width="16.140625" style="2" customWidth="1"/>
    <col min="261" max="261" width="46.5703125" style="2" customWidth="1"/>
    <col min="262" max="262" width="6.42578125" style="2" customWidth="1"/>
    <col min="263" max="263" width="12.5703125" style="2" customWidth="1"/>
    <col min="264" max="265" width="11.28515625" style="2"/>
    <col min="266" max="266" width="12.42578125" style="2" bestFit="1" customWidth="1"/>
    <col min="267" max="267" width="23.85546875" style="2" bestFit="1" customWidth="1"/>
    <col min="268" max="268" width="7" style="2" bestFit="1" customWidth="1"/>
    <col min="269" max="513" width="11.28515625" style="2"/>
    <col min="514" max="514" width="7.140625" style="2" customWidth="1"/>
    <col min="515" max="515" width="53.7109375" style="2" customWidth="1"/>
    <col min="516" max="516" width="16.140625" style="2" customWidth="1"/>
    <col min="517" max="517" width="46.5703125" style="2" customWidth="1"/>
    <col min="518" max="518" width="6.42578125" style="2" customWidth="1"/>
    <col min="519" max="519" width="12.5703125" style="2" customWidth="1"/>
    <col min="520" max="521" width="11.28515625" style="2"/>
    <col min="522" max="522" width="12.42578125" style="2" bestFit="1" customWidth="1"/>
    <col min="523" max="523" width="23.85546875" style="2" bestFit="1" customWidth="1"/>
    <col min="524" max="524" width="7" style="2" bestFit="1" customWidth="1"/>
    <col min="525" max="769" width="11.28515625" style="2"/>
    <col min="770" max="770" width="7.140625" style="2" customWidth="1"/>
    <col min="771" max="771" width="53.7109375" style="2" customWidth="1"/>
    <col min="772" max="772" width="16.140625" style="2" customWidth="1"/>
    <col min="773" max="773" width="46.5703125" style="2" customWidth="1"/>
    <col min="774" max="774" width="6.42578125" style="2" customWidth="1"/>
    <col min="775" max="775" width="12.5703125" style="2" customWidth="1"/>
    <col min="776" max="777" width="11.28515625" style="2"/>
    <col min="778" max="778" width="12.42578125" style="2" bestFit="1" customWidth="1"/>
    <col min="779" max="779" width="23.85546875" style="2" bestFit="1" customWidth="1"/>
    <col min="780" max="780" width="7" style="2" bestFit="1" customWidth="1"/>
    <col min="781" max="1025" width="11.28515625" style="2"/>
    <col min="1026" max="1026" width="7.140625" style="2" customWidth="1"/>
    <col min="1027" max="1027" width="53.7109375" style="2" customWidth="1"/>
    <col min="1028" max="1028" width="16.140625" style="2" customWidth="1"/>
    <col min="1029" max="1029" width="46.5703125" style="2" customWidth="1"/>
    <col min="1030" max="1030" width="6.42578125" style="2" customWidth="1"/>
    <col min="1031" max="1031" width="12.5703125" style="2" customWidth="1"/>
    <col min="1032" max="1033" width="11.28515625" style="2"/>
    <col min="1034" max="1034" width="12.42578125" style="2" bestFit="1" customWidth="1"/>
    <col min="1035" max="1035" width="23.85546875" style="2" bestFit="1" customWidth="1"/>
    <col min="1036" max="1036" width="7" style="2" bestFit="1" customWidth="1"/>
    <col min="1037" max="1281" width="11.28515625" style="2"/>
    <col min="1282" max="1282" width="7.140625" style="2" customWidth="1"/>
    <col min="1283" max="1283" width="53.7109375" style="2" customWidth="1"/>
    <col min="1284" max="1284" width="16.140625" style="2" customWidth="1"/>
    <col min="1285" max="1285" width="46.5703125" style="2" customWidth="1"/>
    <col min="1286" max="1286" width="6.42578125" style="2" customWidth="1"/>
    <col min="1287" max="1287" width="12.5703125" style="2" customWidth="1"/>
    <col min="1288" max="1289" width="11.28515625" style="2"/>
    <col min="1290" max="1290" width="12.42578125" style="2" bestFit="1" customWidth="1"/>
    <col min="1291" max="1291" width="23.85546875" style="2" bestFit="1" customWidth="1"/>
    <col min="1292" max="1292" width="7" style="2" bestFit="1" customWidth="1"/>
    <col min="1293" max="1537" width="11.28515625" style="2"/>
    <col min="1538" max="1538" width="7.140625" style="2" customWidth="1"/>
    <col min="1539" max="1539" width="53.7109375" style="2" customWidth="1"/>
    <col min="1540" max="1540" width="16.140625" style="2" customWidth="1"/>
    <col min="1541" max="1541" width="46.5703125" style="2" customWidth="1"/>
    <col min="1542" max="1542" width="6.42578125" style="2" customWidth="1"/>
    <col min="1543" max="1543" width="12.5703125" style="2" customWidth="1"/>
    <col min="1544" max="1545" width="11.28515625" style="2"/>
    <col min="1546" max="1546" width="12.42578125" style="2" bestFit="1" customWidth="1"/>
    <col min="1547" max="1547" width="23.85546875" style="2" bestFit="1" customWidth="1"/>
    <col min="1548" max="1548" width="7" style="2" bestFit="1" customWidth="1"/>
    <col min="1549" max="1793" width="11.28515625" style="2"/>
    <col min="1794" max="1794" width="7.140625" style="2" customWidth="1"/>
    <col min="1795" max="1795" width="53.7109375" style="2" customWidth="1"/>
    <col min="1796" max="1796" width="16.140625" style="2" customWidth="1"/>
    <col min="1797" max="1797" width="46.5703125" style="2" customWidth="1"/>
    <col min="1798" max="1798" width="6.42578125" style="2" customWidth="1"/>
    <col min="1799" max="1799" width="12.5703125" style="2" customWidth="1"/>
    <col min="1800" max="1801" width="11.28515625" style="2"/>
    <col min="1802" max="1802" width="12.42578125" style="2" bestFit="1" customWidth="1"/>
    <col min="1803" max="1803" width="23.85546875" style="2" bestFit="1" customWidth="1"/>
    <col min="1804" max="1804" width="7" style="2" bestFit="1" customWidth="1"/>
    <col min="1805" max="2049" width="11.28515625" style="2"/>
    <col min="2050" max="2050" width="7.140625" style="2" customWidth="1"/>
    <col min="2051" max="2051" width="53.7109375" style="2" customWidth="1"/>
    <col min="2052" max="2052" width="16.140625" style="2" customWidth="1"/>
    <col min="2053" max="2053" width="46.5703125" style="2" customWidth="1"/>
    <col min="2054" max="2054" width="6.42578125" style="2" customWidth="1"/>
    <col min="2055" max="2055" width="12.5703125" style="2" customWidth="1"/>
    <col min="2056" max="2057" width="11.28515625" style="2"/>
    <col min="2058" max="2058" width="12.42578125" style="2" bestFit="1" customWidth="1"/>
    <col min="2059" max="2059" width="23.85546875" style="2" bestFit="1" customWidth="1"/>
    <col min="2060" max="2060" width="7" style="2" bestFit="1" customWidth="1"/>
    <col min="2061" max="2305" width="11.28515625" style="2"/>
    <col min="2306" max="2306" width="7.140625" style="2" customWidth="1"/>
    <col min="2307" max="2307" width="53.7109375" style="2" customWidth="1"/>
    <col min="2308" max="2308" width="16.140625" style="2" customWidth="1"/>
    <col min="2309" max="2309" width="46.5703125" style="2" customWidth="1"/>
    <col min="2310" max="2310" width="6.42578125" style="2" customWidth="1"/>
    <col min="2311" max="2311" width="12.5703125" style="2" customWidth="1"/>
    <col min="2312" max="2313" width="11.28515625" style="2"/>
    <col min="2314" max="2314" width="12.42578125" style="2" bestFit="1" customWidth="1"/>
    <col min="2315" max="2315" width="23.85546875" style="2" bestFit="1" customWidth="1"/>
    <col min="2316" max="2316" width="7" style="2" bestFit="1" customWidth="1"/>
    <col min="2317" max="2561" width="11.28515625" style="2"/>
    <col min="2562" max="2562" width="7.140625" style="2" customWidth="1"/>
    <col min="2563" max="2563" width="53.7109375" style="2" customWidth="1"/>
    <col min="2564" max="2564" width="16.140625" style="2" customWidth="1"/>
    <col min="2565" max="2565" width="46.5703125" style="2" customWidth="1"/>
    <col min="2566" max="2566" width="6.42578125" style="2" customWidth="1"/>
    <col min="2567" max="2567" width="12.5703125" style="2" customWidth="1"/>
    <col min="2568" max="2569" width="11.28515625" style="2"/>
    <col min="2570" max="2570" width="12.42578125" style="2" bestFit="1" customWidth="1"/>
    <col min="2571" max="2571" width="23.85546875" style="2" bestFit="1" customWidth="1"/>
    <col min="2572" max="2572" width="7" style="2" bestFit="1" customWidth="1"/>
    <col min="2573" max="2817" width="11.28515625" style="2"/>
    <col min="2818" max="2818" width="7.140625" style="2" customWidth="1"/>
    <col min="2819" max="2819" width="53.7109375" style="2" customWidth="1"/>
    <col min="2820" max="2820" width="16.140625" style="2" customWidth="1"/>
    <col min="2821" max="2821" width="46.5703125" style="2" customWidth="1"/>
    <col min="2822" max="2822" width="6.42578125" style="2" customWidth="1"/>
    <col min="2823" max="2823" width="12.5703125" style="2" customWidth="1"/>
    <col min="2824" max="2825" width="11.28515625" style="2"/>
    <col min="2826" max="2826" width="12.42578125" style="2" bestFit="1" customWidth="1"/>
    <col min="2827" max="2827" width="23.85546875" style="2" bestFit="1" customWidth="1"/>
    <col min="2828" max="2828" width="7" style="2" bestFit="1" customWidth="1"/>
    <col min="2829" max="3073" width="11.28515625" style="2"/>
    <col min="3074" max="3074" width="7.140625" style="2" customWidth="1"/>
    <col min="3075" max="3075" width="53.7109375" style="2" customWidth="1"/>
    <col min="3076" max="3076" width="16.140625" style="2" customWidth="1"/>
    <col min="3077" max="3077" width="46.5703125" style="2" customWidth="1"/>
    <col min="3078" max="3078" width="6.42578125" style="2" customWidth="1"/>
    <col min="3079" max="3079" width="12.5703125" style="2" customWidth="1"/>
    <col min="3080" max="3081" width="11.28515625" style="2"/>
    <col min="3082" max="3082" width="12.42578125" style="2" bestFit="1" customWidth="1"/>
    <col min="3083" max="3083" width="23.85546875" style="2" bestFit="1" customWidth="1"/>
    <col min="3084" max="3084" width="7" style="2" bestFit="1" customWidth="1"/>
    <col min="3085" max="3329" width="11.28515625" style="2"/>
    <col min="3330" max="3330" width="7.140625" style="2" customWidth="1"/>
    <col min="3331" max="3331" width="53.7109375" style="2" customWidth="1"/>
    <col min="3332" max="3332" width="16.140625" style="2" customWidth="1"/>
    <col min="3333" max="3333" width="46.5703125" style="2" customWidth="1"/>
    <col min="3334" max="3334" width="6.42578125" style="2" customWidth="1"/>
    <col min="3335" max="3335" width="12.5703125" style="2" customWidth="1"/>
    <col min="3336" max="3337" width="11.28515625" style="2"/>
    <col min="3338" max="3338" width="12.42578125" style="2" bestFit="1" customWidth="1"/>
    <col min="3339" max="3339" width="23.85546875" style="2" bestFit="1" customWidth="1"/>
    <col min="3340" max="3340" width="7" style="2" bestFit="1" customWidth="1"/>
    <col min="3341" max="3585" width="11.28515625" style="2"/>
    <col min="3586" max="3586" width="7.140625" style="2" customWidth="1"/>
    <col min="3587" max="3587" width="53.7109375" style="2" customWidth="1"/>
    <col min="3588" max="3588" width="16.140625" style="2" customWidth="1"/>
    <col min="3589" max="3589" width="46.5703125" style="2" customWidth="1"/>
    <col min="3590" max="3590" width="6.42578125" style="2" customWidth="1"/>
    <col min="3591" max="3591" width="12.5703125" style="2" customWidth="1"/>
    <col min="3592" max="3593" width="11.28515625" style="2"/>
    <col min="3594" max="3594" width="12.42578125" style="2" bestFit="1" customWidth="1"/>
    <col min="3595" max="3595" width="23.85546875" style="2" bestFit="1" customWidth="1"/>
    <col min="3596" max="3596" width="7" style="2" bestFit="1" customWidth="1"/>
    <col min="3597" max="3841" width="11.28515625" style="2"/>
    <col min="3842" max="3842" width="7.140625" style="2" customWidth="1"/>
    <col min="3843" max="3843" width="53.7109375" style="2" customWidth="1"/>
    <col min="3844" max="3844" width="16.140625" style="2" customWidth="1"/>
    <col min="3845" max="3845" width="46.5703125" style="2" customWidth="1"/>
    <col min="3846" max="3846" width="6.42578125" style="2" customWidth="1"/>
    <col min="3847" max="3847" width="12.5703125" style="2" customWidth="1"/>
    <col min="3848" max="3849" width="11.28515625" style="2"/>
    <col min="3850" max="3850" width="12.42578125" style="2" bestFit="1" customWidth="1"/>
    <col min="3851" max="3851" width="23.85546875" style="2" bestFit="1" customWidth="1"/>
    <col min="3852" max="3852" width="7" style="2" bestFit="1" customWidth="1"/>
    <col min="3853" max="4097" width="11.28515625" style="2"/>
    <col min="4098" max="4098" width="7.140625" style="2" customWidth="1"/>
    <col min="4099" max="4099" width="53.7109375" style="2" customWidth="1"/>
    <col min="4100" max="4100" width="16.140625" style="2" customWidth="1"/>
    <col min="4101" max="4101" width="46.5703125" style="2" customWidth="1"/>
    <col min="4102" max="4102" width="6.42578125" style="2" customWidth="1"/>
    <col min="4103" max="4103" width="12.5703125" style="2" customWidth="1"/>
    <col min="4104" max="4105" width="11.28515625" style="2"/>
    <col min="4106" max="4106" width="12.42578125" style="2" bestFit="1" customWidth="1"/>
    <col min="4107" max="4107" width="23.85546875" style="2" bestFit="1" customWidth="1"/>
    <col min="4108" max="4108" width="7" style="2" bestFit="1" customWidth="1"/>
    <col min="4109" max="4353" width="11.28515625" style="2"/>
    <col min="4354" max="4354" width="7.140625" style="2" customWidth="1"/>
    <col min="4355" max="4355" width="53.7109375" style="2" customWidth="1"/>
    <col min="4356" max="4356" width="16.140625" style="2" customWidth="1"/>
    <col min="4357" max="4357" width="46.5703125" style="2" customWidth="1"/>
    <col min="4358" max="4358" width="6.42578125" style="2" customWidth="1"/>
    <col min="4359" max="4359" width="12.5703125" style="2" customWidth="1"/>
    <col min="4360" max="4361" width="11.28515625" style="2"/>
    <col min="4362" max="4362" width="12.42578125" style="2" bestFit="1" customWidth="1"/>
    <col min="4363" max="4363" width="23.85546875" style="2" bestFit="1" customWidth="1"/>
    <col min="4364" max="4364" width="7" style="2" bestFit="1" customWidth="1"/>
    <col min="4365" max="4609" width="11.28515625" style="2"/>
    <col min="4610" max="4610" width="7.140625" style="2" customWidth="1"/>
    <col min="4611" max="4611" width="53.7109375" style="2" customWidth="1"/>
    <col min="4612" max="4612" width="16.140625" style="2" customWidth="1"/>
    <col min="4613" max="4613" width="46.5703125" style="2" customWidth="1"/>
    <col min="4614" max="4614" width="6.42578125" style="2" customWidth="1"/>
    <col min="4615" max="4615" width="12.5703125" style="2" customWidth="1"/>
    <col min="4616" max="4617" width="11.28515625" style="2"/>
    <col min="4618" max="4618" width="12.42578125" style="2" bestFit="1" customWidth="1"/>
    <col min="4619" max="4619" width="23.85546875" style="2" bestFit="1" customWidth="1"/>
    <col min="4620" max="4620" width="7" style="2" bestFit="1" customWidth="1"/>
    <col min="4621" max="4865" width="11.28515625" style="2"/>
    <col min="4866" max="4866" width="7.140625" style="2" customWidth="1"/>
    <col min="4867" max="4867" width="53.7109375" style="2" customWidth="1"/>
    <col min="4868" max="4868" width="16.140625" style="2" customWidth="1"/>
    <col min="4869" max="4869" width="46.5703125" style="2" customWidth="1"/>
    <col min="4870" max="4870" width="6.42578125" style="2" customWidth="1"/>
    <col min="4871" max="4871" width="12.5703125" style="2" customWidth="1"/>
    <col min="4872" max="4873" width="11.28515625" style="2"/>
    <col min="4874" max="4874" width="12.42578125" style="2" bestFit="1" customWidth="1"/>
    <col min="4875" max="4875" width="23.85546875" style="2" bestFit="1" customWidth="1"/>
    <col min="4876" max="4876" width="7" style="2" bestFit="1" customWidth="1"/>
    <col min="4877" max="5121" width="11.28515625" style="2"/>
    <col min="5122" max="5122" width="7.140625" style="2" customWidth="1"/>
    <col min="5123" max="5123" width="53.7109375" style="2" customWidth="1"/>
    <col min="5124" max="5124" width="16.140625" style="2" customWidth="1"/>
    <col min="5125" max="5125" width="46.5703125" style="2" customWidth="1"/>
    <col min="5126" max="5126" width="6.42578125" style="2" customWidth="1"/>
    <col min="5127" max="5127" width="12.5703125" style="2" customWidth="1"/>
    <col min="5128" max="5129" width="11.28515625" style="2"/>
    <col min="5130" max="5130" width="12.42578125" style="2" bestFit="1" customWidth="1"/>
    <col min="5131" max="5131" width="23.85546875" style="2" bestFit="1" customWidth="1"/>
    <col min="5132" max="5132" width="7" style="2" bestFit="1" customWidth="1"/>
    <col min="5133" max="5377" width="11.28515625" style="2"/>
    <col min="5378" max="5378" width="7.140625" style="2" customWidth="1"/>
    <col min="5379" max="5379" width="53.7109375" style="2" customWidth="1"/>
    <col min="5380" max="5380" width="16.140625" style="2" customWidth="1"/>
    <col min="5381" max="5381" width="46.5703125" style="2" customWidth="1"/>
    <col min="5382" max="5382" width="6.42578125" style="2" customWidth="1"/>
    <col min="5383" max="5383" width="12.5703125" style="2" customWidth="1"/>
    <col min="5384" max="5385" width="11.28515625" style="2"/>
    <col min="5386" max="5386" width="12.42578125" style="2" bestFit="1" customWidth="1"/>
    <col min="5387" max="5387" width="23.85546875" style="2" bestFit="1" customWidth="1"/>
    <col min="5388" max="5388" width="7" style="2" bestFit="1" customWidth="1"/>
    <col min="5389" max="5633" width="11.28515625" style="2"/>
    <col min="5634" max="5634" width="7.140625" style="2" customWidth="1"/>
    <col min="5635" max="5635" width="53.7109375" style="2" customWidth="1"/>
    <col min="5636" max="5636" width="16.140625" style="2" customWidth="1"/>
    <col min="5637" max="5637" width="46.5703125" style="2" customWidth="1"/>
    <col min="5638" max="5638" width="6.42578125" style="2" customWidth="1"/>
    <col min="5639" max="5639" width="12.5703125" style="2" customWidth="1"/>
    <col min="5640" max="5641" width="11.28515625" style="2"/>
    <col min="5642" max="5642" width="12.42578125" style="2" bestFit="1" customWidth="1"/>
    <col min="5643" max="5643" width="23.85546875" style="2" bestFit="1" customWidth="1"/>
    <col min="5644" max="5644" width="7" style="2" bestFit="1" customWidth="1"/>
    <col min="5645" max="5889" width="11.28515625" style="2"/>
    <col min="5890" max="5890" width="7.140625" style="2" customWidth="1"/>
    <col min="5891" max="5891" width="53.7109375" style="2" customWidth="1"/>
    <col min="5892" max="5892" width="16.140625" style="2" customWidth="1"/>
    <col min="5893" max="5893" width="46.5703125" style="2" customWidth="1"/>
    <col min="5894" max="5894" width="6.42578125" style="2" customWidth="1"/>
    <col min="5895" max="5895" width="12.5703125" style="2" customWidth="1"/>
    <col min="5896" max="5897" width="11.28515625" style="2"/>
    <col min="5898" max="5898" width="12.42578125" style="2" bestFit="1" customWidth="1"/>
    <col min="5899" max="5899" width="23.85546875" style="2" bestFit="1" customWidth="1"/>
    <col min="5900" max="5900" width="7" style="2" bestFit="1" customWidth="1"/>
    <col min="5901" max="6145" width="11.28515625" style="2"/>
    <col min="6146" max="6146" width="7.140625" style="2" customWidth="1"/>
    <col min="6147" max="6147" width="53.7109375" style="2" customWidth="1"/>
    <col min="6148" max="6148" width="16.140625" style="2" customWidth="1"/>
    <col min="6149" max="6149" width="46.5703125" style="2" customWidth="1"/>
    <col min="6150" max="6150" width="6.42578125" style="2" customWidth="1"/>
    <col min="6151" max="6151" width="12.5703125" style="2" customWidth="1"/>
    <col min="6152" max="6153" width="11.28515625" style="2"/>
    <col min="6154" max="6154" width="12.42578125" style="2" bestFit="1" customWidth="1"/>
    <col min="6155" max="6155" width="23.85546875" style="2" bestFit="1" customWidth="1"/>
    <col min="6156" max="6156" width="7" style="2" bestFit="1" customWidth="1"/>
    <col min="6157" max="6401" width="11.28515625" style="2"/>
    <col min="6402" max="6402" width="7.140625" style="2" customWidth="1"/>
    <col min="6403" max="6403" width="53.7109375" style="2" customWidth="1"/>
    <col min="6404" max="6404" width="16.140625" style="2" customWidth="1"/>
    <col min="6405" max="6405" width="46.5703125" style="2" customWidth="1"/>
    <col min="6406" max="6406" width="6.42578125" style="2" customWidth="1"/>
    <col min="6407" max="6407" width="12.5703125" style="2" customWidth="1"/>
    <col min="6408" max="6409" width="11.28515625" style="2"/>
    <col min="6410" max="6410" width="12.42578125" style="2" bestFit="1" customWidth="1"/>
    <col min="6411" max="6411" width="23.85546875" style="2" bestFit="1" customWidth="1"/>
    <col min="6412" max="6412" width="7" style="2" bestFit="1" customWidth="1"/>
    <col min="6413" max="6657" width="11.28515625" style="2"/>
    <col min="6658" max="6658" width="7.140625" style="2" customWidth="1"/>
    <col min="6659" max="6659" width="53.7109375" style="2" customWidth="1"/>
    <col min="6660" max="6660" width="16.140625" style="2" customWidth="1"/>
    <col min="6661" max="6661" width="46.5703125" style="2" customWidth="1"/>
    <col min="6662" max="6662" width="6.42578125" style="2" customWidth="1"/>
    <col min="6663" max="6663" width="12.5703125" style="2" customWidth="1"/>
    <col min="6664" max="6665" width="11.28515625" style="2"/>
    <col min="6666" max="6666" width="12.42578125" style="2" bestFit="1" customWidth="1"/>
    <col min="6667" max="6667" width="23.85546875" style="2" bestFit="1" customWidth="1"/>
    <col min="6668" max="6668" width="7" style="2" bestFit="1" customWidth="1"/>
    <col min="6669" max="6913" width="11.28515625" style="2"/>
    <col min="6914" max="6914" width="7.140625" style="2" customWidth="1"/>
    <col min="6915" max="6915" width="53.7109375" style="2" customWidth="1"/>
    <col min="6916" max="6916" width="16.140625" style="2" customWidth="1"/>
    <col min="6917" max="6917" width="46.5703125" style="2" customWidth="1"/>
    <col min="6918" max="6918" width="6.42578125" style="2" customWidth="1"/>
    <col min="6919" max="6919" width="12.5703125" style="2" customWidth="1"/>
    <col min="6920" max="6921" width="11.28515625" style="2"/>
    <col min="6922" max="6922" width="12.42578125" style="2" bestFit="1" customWidth="1"/>
    <col min="6923" max="6923" width="23.85546875" style="2" bestFit="1" customWidth="1"/>
    <col min="6924" max="6924" width="7" style="2" bestFit="1" customWidth="1"/>
    <col min="6925" max="7169" width="11.28515625" style="2"/>
    <col min="7170" max="7170" width="7.140625" style="2" customWidth="1"/>
    <col min="7171" max="7171" width="53.7109375" style="2" customWidth="1"/>
    <col min="7172" max="7172" width="16.140625" style="2" customWidth="1"/>
    <col min="7173" max="7173" width="46.5703125" style="2" customWidth="1"/>
    <col min="7174" max="7174" width="6.42578125" style="2" customWidth="1"/>
    <col min="7175" max="7175" width="12.5703125" style="2" customWidth="1"/>
    <col min="7176" max="7177" width="11.28515625" style="2"/>
    <col min="7178" max="7178" width="12.42578125" style="2" bestFit="1" customWidth="1"/>
    <col min="7179" max="7179" width="23.85546875" style="2" bestFit="1" customWidth="1"/>
    <col min="7180" max="7180" width="7" style="2" bestFit="1" customWidth="1"/>
    <col min="7181" max="7425" width="11.28515625" style="2"/>
    <col min="7426" max="7426" width="7.140625" style="2" customWidth="1"/>
    <col min="7427" max="7427" width="53.7109375" style="2" customWidth="1"/>
    <col min="7428" max="7428" width="16.140625" style="2" customWidth="1"/>
    <col min="7429" max="7429" width="46.5703125" style="2" customWidth="1"/>
    <col min="7430" max="7430" width="6.42578125" style="2" customWidth="1"/>
    <col min="7431" max="7431" width="12.5703125" style="2" customWidth="1"/>
    <col min="7432" max="7433" width="11.28515625" style="2"/>
    <col min="7434" max="7434" width="12.42578125" style="2" bestFit="1" customWidth="1"/>
    <col min="7435" max="7435" width="23.85546875" style="2" bestFit="1" customWidth="1"/>
    <col min="7436" max="7436" width="7" style="2" bestFit="1" customWidth="1"/>
    <col min="7437" max="7681" width="11.28515625" style="2"/>
    <col min="7682" max="7682" width="7.140625" style="2" customWidth="1"/>
    <col min="7683" max="7683" width="53.7109375" style="2" customWidth="1"/>
    <col min="7684" max="7684" width="16.140625" style="2" customWidth="1"/>
    <col min="7685" max="7685" width="46.5703125" style="2" customWidth="1"/>
    <col min="7686" max="7686" width="6.42578125" style="2" customWidth="1"/>
    <col min="7687" max="7687" width="12.5703125" style="2" customWidth="1"/>
    <col min="7688" max="7689" width="11.28515625" style="2"/>
    <col min="7690" max="7690" width="12.42578125" style="2" bestFit="1" customWidth="1"/>
    <col min="7691" max="7691" width="23.85546875" style="2" bestFit="1" customWidth="1"/>
    <col min="7692" max="7692" width="7" style="2" bestFit="1" customWidth="1"/>
    <col min="7693" max="7937" width="11.28515625" style="2"/>
    <col min="7938" max="7938" width="7.140625" style="2" customWidth="1"/>
    <col min="7939" max="7939" width="53.7109375" style="2" customWidth="1"/>
    <col min="7940" max="7940" width="16.140625" style="2" customWidth="1"/>
    <col min="7941" max="7941" width="46.5703125" style="2" customWidth="1"/>
    <col min="7942" max="7942" width="6.42578125" style="2" customWidth="1"/>
    <col min="7943" max="7943" width="12.5703125" style="2" customWidth="1"/>
    <col min="7944" max="7945" width="11.28515625" style="2"/>
    <col min="7946" max="7946" width="12.42578125" style="2" bestFit="1" customWidth="1"/>
    <col min="7947" max="7947" width="23.85546875" style="2" bestFit="1" customWidth="1"/>
    <col min="7948" max="7948" width="7" style="2" bestFit="1" customWidth="1"/>
    <col min="7949" max="8193" width="11.28515625" style="2"/>
    <col min="8194" max="8194" width="7.140625" style="2" customWidth="1"/>
    <col min="8195" max="8195" width="53.7109375" style="2" customWidth="1"/>
    <col min="8196" max="8196" width="16.140625" style="2" customWidth="1"/>
    <col min="8197" max="8197" width="46.5703125" style="2" customWidth="1"/>
    <col min="8198" max="8198" width="6.42578125" style="2" customWidth="1"/>
    <col min="8199" max="8199" width="12.5703125" style="2" customWidth="1"/>
    <col min="8200" max="8201" width="11.28515625" style="2"/>
    <col min="8202" max="8202" width="12.42578125" style="2" bestFit="1" customWidth="1"/>
    <col min="8203" max="8203" width="23.85546875" style="2" bestFit="1" customWidth="1"/>
    <col min="8204" max="8204" width="7" style="2" bestFit="1" customWidth="1"/>
    <col min="8205" max="8449" width="11.28515625" style="2"/>
    <col min="8450" max="8450" width="7.140625" style="2" customWidth="1"/>
    <col min="8451" max="8451" width="53.7109375" style="2" customWidth="1"/>
    <col min="8452" max="8452" width="16.140625" style="2" customWidth="1"/>
    <col min="8453" max="8453" width="46.5703125" style="2" customWidth="1"/>
    <col min="8454" max="8454" width="6.42578125" style="2" customWidth="1"/>
    <col min="8455" max="8455" width="12.5703125" style="2" customWidth="1"/>
    <col min="8456" max="8457" width="11.28515625" style="2"/>
    <col min="8458" max="8458" width="12.42578125" style="2" bestFit="1" customWidth="1"/>
    <col min="8459" max="8459" width="23.85546875" style="2" bestFit="1" customWidth="1"/>
    <col min="8460" max="8460" width="7" style="2" bestFit="1" customWidth="1"/>
    <col min="8461" max="8705" width="11.28515625" style="2"/>
    <col min="8706" max="8706" width="7.140625" style="2" customWidth="1"/>
    <col min="8707" max="8707" width="53.7109375" style="2" customWidth="1"/>
    <col min="8708" max="8708" width="16.140625" style="2" customWidth="1"/>
    <col min="8709" max="8709" width="46.5703125" style="2" customWidth="1"/>
    <col min="8710" max="8710" width="6.42578125" style="2" customWidth="1"/>
    <col min="8711" max="8711" width="12.5703125" style="2" customWidth="1"/>
    <col min="8712" max="8713" width="11.28515625" style="2"/>
    <col min="8714" max="8714" width="12.42578125" style="2" bestFit="1" customWidth="1"/>
    <col min="8715" max="8715" width="23.85546875" style="2" bestFit="1" customWidth="1"/>
    <col min="8716" max="8716" width="7" style="2" bestFit="1" customWidth="1"/>
    <col min="8717" max="8961" width="11.28515625" style="2"/>
    <col min="8962" max="8962" width="7.140625" style="2" customWidth="1"/>
    <col min="8963" max="8963" width="53.7109375" style="2" customWidth="1"/>
    <col min="8964" max="8964" width="16.140625" style="2" customWidth="1"/>
    <col min="8965" max="8965" width="46.5703125" style="2" customWidth="1"/>
    <col min="8966" max="8966" width="6.42578125" style="2" customWidth="1"/>
    <col min="8967" max="8967" width="12.5703125" style="2" customWidth="1"/>
    <col min="8968" max="8969" width="11.28515625" style="2"/>
    <col min="8970" max="8970" width="12.42578125" style="2" bestFit="1" customWidth="1"/>
    <col min="8971" max="8971" width="23.85546875" style="2" bestFit="1" customWidth="1"/>
    <col min="8972" max="8972" width="7" style="2" bestFit="1" customWidth="1"/>
    <col min="8973" max="9217" width="11.28515625" style="2"/>
    <col min="9218" max="9218" width="7.140625" style="2" customWidth="1"/>
    <col min="9219" max="9219" width="53.7109375" style="2" customWidth="1"/>
    <col min="9220" max="9220" width="16.140625" style="2" customWidth="1"/>
    <col min="9221" max="9221" width="46.5703125" style="2" customWidth="1"/>
    <col min="9222" max="9222" width="6.42578125" style="2" customWidth="1"/>
    <col min="9223" max="9223" width="12.5703125" style="2" customWidth="1"/>
    <col min="9224" max="9225" width="11.28515625" style="2"/>
    <col min="9226" max="9226" width="12.42578125" style="2" bestFit="1" customWidth="1"/>
    <col min="9227" max="9227" width="23.85546875" style="2" bestFit="1" customWidth="1"/>
    <col min="9228" max="9228" width="7" style="2" bestFit="1" customWidth="1"/>
    <col min="9229" max="9473" width="11.28515625" style="2"/>
    <col min="9474" max="9474" width="7.140625" style="2" customWidth="1"/>
    <col min="9475" max="9475" width="53.7109375" style="2" customWidth="1"/>
    <col min="9476" max="9476" width="16.140625" style="2" customWidth="1"/>
    <col min="9477" max="9477" width="46.5703125" style="2" customWidth="1"/>
    <col min="9478" max="9478" width="6.42578125" style="2" customWidth="1"/>
    <col min="9479" max="9479" width="12.5703125" style="2" customWidth="1"/>
    <col min="9480" max="9481" width="11.28515625" style="2"/>
    <col min="9482" max="9482" width="12.42578125" style="2" bestFit="1" customWidth="1"/>
    <col min="9483" max="9483" width="23.85546875" style="2" bestFit="1" customWidth="1"/>
    <col min="9484" max="9484" width="7" style="2" bestFit="1" customWidth="1"/>
    <col min="9485" max="9729" width="11.28515625" style="2"/>
    <col min="9730" max="9730" width="7.140625" style="2" customWidth="1"/>
    <col min="9731" max="9731" width="53.7109375" style="2" customWidth="1"/>
    <col min="9732" max="9732" width="16.140625" style="2" customWidth="1"/>
    <col min="9733" max="9733" width="46.5703125" style="2" customWidth="1"/>
    <col min="9734" max="9734" width="6.42578125" style="2" customWidth="1"/>
    <col min="9735" max="9735" width="12.5703125" style="2" customWidth="1"/>
    <col min="9736" max="9737" width="11.28515625" style="2"/>
    <col min="9738" max="9738" width="12.42578125" style="2" bestFit="1" customWidth="1"/>
    <col min="9739" max="9739" width="23.85546875" style="2" bestFit="1" customWidth="1"/>
    <col min="9740" max="9740" width="7" style="2" bestFit="1" customWidth="1"/>
    <col min="9741" max="9985" width="11.28515625" style="2"/>
    <col min="9986" max="9986" width="7.140625" style="2" customWidth="1"/>
    <col min="9987" max="9987" width="53.7109375" style="2" customWidth="1"/>
    <col min="9988" max="9988" width="16.140625" style="2" customWidth="1"/>
    <col min="9989" max="9989" width="46.5703125" style="2" customWidth="1"/>
    <col min="9990" max="9990" width="6.42578125" style="2" customWidth="1"/>
    <col min="9991" max="9991" width="12.5703125" style="2" customWidth="1"/>
    <col min="9992" max="9993" width="11.28515625" style="2"/>
    <col min="9994" max="9994" width="12.42578125" style="2" bestFit="1" customWidth="1"/>
    <col min="9995" max="9995" width="23.85546875" style="2" bestFit="1" customWidth="1"/>
    <col min="9996" max="9996" width="7" style="2" bestFit="1" customWidth="1"/>
    <col min="9997" max="10241" width="11.28515625" style="2"/>
    <col min="10242" max="10242" width="7.140625" style="2" customWidth="1"/>
    <col min="10243" max="10243" width="53.7109375" style="2" customWidth="1"/>
    <col min="10244" max="10244" width="16.140625" style="2" customWidth="1"/>
    <col min="10245" max="10245" width="46.5703125" style="2" customWidth="1"/>
    <col min="10246" max="10246" width="6.42578125" style="2" customWidth="1"/>
    <col min="10247" max="10247" width="12.5703125" style="2" customWidth="1"/>
    <col min="10248" max="10249" width="11.28515625" style="2"/>
    <col min="10250" max="10250" width="12.42578125" style="2" bestFit="1" customWidth="1"/>
    <col min="10251" max="10251" width="23.85546875" style="2" bestFit="1" customWidth="1"/>
    <col min="10252" max="10252" width="7" style="2" bestFit="1" customWidth="1"/>
    <col min="10253" max="10497" width="11.28515625" style="2"/>
    <col min="10498" max="10498" width="7.140625" style="2" customWidth="1"/>
    <col min="10499" max="10499" width="53.7109375" style="2" customWidth="1"/>
    <col min="10500" max="10500" width="16.140625" style="2" customWidth="1"/>
    <col min="10501" max="10501" width="46.5703125" style="2" customWidth="1"/>
    <col min="10502" max="10502" width="6.42578125" style="2" customWidth="1"/>
    <col min="10503" max="10503" width="12.5703125" style="2" customWidth="1"/>
    <col min="10504" max="10505" width="11.28515625" style="2"/>
    <col min="10506" max="10506" width="12.42578125" style="2" bestFit="1" customWidth="1"/>
    <col min="10507" max="10507" width="23.85546875" style="2" bestFit="1" customWidth="1"/>
    <col min="10508" max="10508" width="7" style="2" bestFit="1" customWidth="1"/>
    <col min="10509" max="10753" width="11.28515625" style="2"/>
    <col min="10754" max="10754" width="7.140625" style="2" customWidth="1"/>
    <col min="10755" max="10755" width="53.7109375" style="2" customWidth="1"/>
    <col min="10756" max="10756" width="16.140625" style="2" customWidth="1"/>
    <col min="10757" max="10757" width="46.5703125" style="2" customWidth="1"/>
    <col min="10758" max="10758" width="6.42578125" style="2" customWidth="1"/>
    <col min="10759" max="10759" width="12.5703125" style="2" customWidth="1"/>
    <col min="10760" max="10761" width="11.28515625" style="2"/>
    <col min="10762" max="10762" width="12.42578125" style="2" bestFit="1" customWidth="1"/>
    <col min="10763" max="10763" width="23.85546875" style="2" bestFit="1" customWidth="1"/>
    <col min="10764" max="10764" width="7" style="2" bestFit="1" customWidth="1"/>
    <col min="10765" max="11009" width="11.28515625" style="2"/>
    <col min="11010" max="11010" width="7.140625" style="2" customWidth="1"/>
    <col min="11011" max="11011" width="53.7109375" style="2" customWidth="1"/>
    <col min="11012" max="11012" width="16.140625" style="2" customWidth="1"/>
    <col min="11013" max="11013" width="46.5703125" style="2" customWidth="1"/>
    <col min="11014" max="11014" width="6.42578125" style="2" customWidth="1"/>
    <col min="11015" max="11015" width="12.5703125" style="2" customWidth="1"/>
    <col min="11016" max="11017" width="11.28515625" style="2"/>
    <col min="11018" max="11018" width="12.42578125" style="2" bestFit="1" customWidth="1"/>
    <col min="11019" max="11019" width="23.85546875" style="2" bestFit="1" customWidth="1"/>
    <col min="11020" max="11020" width="7" style="2" bestFit="1" customWidth="1"/>
    <col min="11021" max="11265" width="11.28515625" style="2"/>
    <col min="11266" max="11266" width="7.140625" style="2" customWidth="1"/>
    <col min="11267" max="11267" width="53.7109375" style="2" customWidth="1"/>
    <col min="11268" max="11268" width="16.140625" style="2" customWidth="1"/>
    <col min="11269" max="11269" width="46.5703125" style="2" customWidth="1"/>
    <col min="11270" max="11270" width="6.42578125" style="2" customWidth="1"/>
    <col min="11271" max="11271" width="12.5703125" style="2" customWidth="1"/>
    <col min="11272" max="11273" width="11.28515625" style="2"/>
    <col min="11274" max="11274" width="12.42578125" style="2" bestFit="1" customWidth="1"/>
    <col min="11275" max="11275" width="23.85546875" style="2" bestFit="1" customWidth="1"/>
    <col min="11276" max="11276" width="7" style="2" bestFit="1" customWidth="1"/>
    <col min="11277" max="11521" width="11.28515625" style="2"/>
    <col min="11522" max="11522" width="7.140625" style="2" customWidth="1"/>
    <col min="11523" max="11523" width="53.7109375" style="2" customWidth="1"/>
    <col min="11524" max="11524" width="16.140625" style="2" customWidth="1"/>
    <col min="11525" max="11525" width="46.5703125" style="2" customWidth="1"/>
    <col min="11526" max="11526" width="6.42578125" style="2" customWidth="1"/>
    <col min="11527" max="11527" width="12.5703125" style="2" customWidth="1"/>
    <col min="11528" max="11529" width="11.28515625" style="2"/>
    <col min="11530" max="11530" width="12.42578125" style="2" bestFit="1" customWidth="1"/>
    <col min="11531" max="11531" width="23.85546875" style="2" bestFit="1" customWidth="1"/>
    <col min="11532" max="11532" width="7" style="2" bestFit="1" customWidth="1"/>
    <col min="11533" max="11777" width="11.28515625" style="2"/>
    <col min="11778" max="11778" width="7.140625" style="2" customWidth="1"/>
    <col min="11779" max="11779" width="53.7109375" style="2" customWidth="1"/>
    <col min="11780" max="11780" width="16.140625" style="2" customWidth="1"/>
    <col min="11781" max="11781" width="46.5703125" style="2" customWidth="1"/>
    <col min="11782" max="11782" width="6.42578125" style="2" customWidth="1"/>
    <col min="11783" max="11783" width="12.5703125" style="2" customWidth="1"/>
    <col min="11784" max="11785" width="11.28515625" style="2"/>
    <col min="11786" max="11786" width="12.42578125" style="2" bestFit="1" customWidth="1"/>
    <col min="11787" max="11787" width="23.85546875" style="2" bestFit="1" customWidth="1"/>
    <col min="11788" max="11788" width="7" style="2" bestFit="1" customWidth="1"/>
    <col min="11789" max="12033" width="11.28515625" style="2"/>
    <col min="12034" max="12034" width="7.140625" style="2" customWidth="1"/>
    <col min="12035" max="12035" width="53.7109375" style="2" customWidth="1"/>
    <col min="12036" max="12036" width="16.140625" style="2" customWidth="1"/>
    <col min="12037" max="12037" width="46.5703125" style="2" customWidth="1"/>
    <col min="12038" max="12038" width="6.42578125" style="2" customWidth="1"/>
    <col min="12039" max="12039" width="12.5703125" style="2" customWidth="1"/>
    <col min="12040" max="12041" width="11.28515625" style="2"/>
    <col min="12042" max="12042" width="12.42578125" style="2" bestFit="1" customWidth="1"/>
    <col min="12043" max="12043" width="23.85546875" style="2" bestFit="1" customWidth="1"/>
    <col min="12044" max="12044" width="7" style="2" bestFit="1" customWidth="1"/>
    <col min="12045" max="12289" width="11.28515625" style="2"/>
    <col min="12290" max="12290" width="7.140625" style="2" customWidth="1"/>
    <col min="12291" max="12291" width="53.7109375" style="2" customWidth="1"/>
    <col min="12292" max="12292" width="16.140625" style="2" customWidth="1"/>
    <col min="12293" max="12293" width="46.5703125" style="2" customWidth="1"/>
    <col min="12294" max="12294" width="6.42578125" style="2" customWidth="1"/>
    <col min="12295" max="12295" width="12.5703125" style="2" customWidth="1"/>
    <col min="12296" max="12297" width="11.28515625" style="2"/>
    <col min="12298" max="12298" width="12.42578125" style="2" bestFit="1" customWidth="1"/>
    <col min="12299" max="12299" width="23.85546875" style="2" bestFit="1" customWidth="1"/>
    <col min="12300" max="12300" width="7" style="2" bestFit="1" customWidth="1"/>
    <col min="12301" max="12545" width="11.28515625" style="2"/>
    <col min="12546" max="12546" width="7.140625" style="2" customWidth="1"/>
    <col min="12547" max="12547" width="53.7109375" style="2" customWidth="1"/>
    <col min="12548" max="12548" width="16.140625" style="2" customWidth="1"/>
    <col min="12549" max="12549" width="46.5703125" style="2" customWidth="1"/>
    <col min="12550" max="12550" width="6.42578125" style="2" customWidth="1"/>
    <col min="12551" max="12551" width="12.5703125" style="2" customWidth="1"/>
    <col min="12552" max="12553" width="11.28515625" style="2"/>
    <col min="12554" max="12554" width="12.42578125" style="2" bestFit="1" customWidth="1"/>
    <col min="12555" max="12555" width="23.85546875" style="2" bestFit="1" customWidth="1"/>
    <col min="12556" max="12556" width="7" style="2" bestFit="1" customWidth="1"/>
    <col min="12557" max="12801" width="11.28515625" style="2"/>
    <col min="12802" max="12802" width="7.140625" style="2" customWidth="1"/>
    <col min="12803" max="12803" width="53.7109375" style="2" customWidth="1"/>
    <col min="12804" max="12804" width="16.140625" style="2" customWidth="1"/>
    <col min="12805" max="12805" width="46.5703125" style="2" customWidth="1"/>
    <col min="12806" max="12806" width="6.42578125" style="2" customWidth="1"/>
    <col min="12807" max="12807" width="12.5703125" style="2" customWidth="1"/>
    <col min="12808" max="12809" width="11.28515625" style="2"/>
    <col min="12810" max="12810" width="12.42578125" style="2" bestFit="1" customWidth="1"/>
    <col min="12811" max="12811" width="23.85546875" style="2" bestFit="1" customWidth="1"/>
    <col min="12812" max="12812" width="7" style="2" bestFit="1" customWidth="1"/>
    <col min="12813" max="13057" width="11.28515625" style="2"/>
    <col min="13058" max="13058" width="7.140625" style="2" customWidth="1"/>
    <col min="13059" max="13059" width="53.7109375" style="2" customWidth="1"/>
    <col min="13060" max="13060" width="16.140625" style="2" customWidth="1"/>
    <col min="13061" max="13061" width="46.5703125" style="2" customWidth="1"/>
    <col min="13062" max="13062" width="6.42578125" style="2" customWidth="1"/>
    <col min="13063" max="13063" width="12.5703125" style="2" customWidth="1"/>
    <col min="13064" max="13065" width="11.28515625" style="2"/>
    <col min="13066" max="13066" width="12.42578125" style="2" bestFit="1" customWidth="1"/>
    <col min="13067" max="13067" width="23.85546875" style="2" bestFit="1" customWidth="1"/>
    <col min="13068" max="13068" width="7" style="2" bestFit="1" customWidth="1"/>
    <col min="13069" max="13313" width="11.28515625" style="2"/>
    <col min="13314" max="13314" width="7.140625" style="2" customWidth="1"/>
    <col min="13315" max="13315" width="53.7109375" style="2" customWidth="1"/>
    <col min="13316" max="13316" width="16.140625" style="2" customWidth="1"/>
    <col min="13317" max="13317" width="46.5703125" style="2" customWidth="1"/>
    <col min="13318" max="13318" width="6.42578125" style="2" customWidth="1"/>
    <col min="13319" max="13319" width="12.5703125" style="2" customWidth="1"/>
    <col min="13320" max="13321" width="11.28515625" style="2"/>
    <col min="13322" max="13322" width="12.42578125" style="2" bestFit="1" customWidth="1"/>
    <col min="13323" max="13323" width="23.85546875" style="2" bestFit="1" customWidth="1"/>
    <col min="13324" max="13324" width="7" style="2" bestFit="1" customWidth="1"/>
    <col min="13325" max="13569" width="11.28515625" style="2"/>
    <col min="13570" max="13570" width="7.140625" style="2" customWidth="1"/>
    <col min="13571" max="13571" width="53.7109375" style="2" customWidth="1"/>
    <col min="13572" max="13572" width="16.140625" style="2" customWidth="1"/>
    <col min="13573" max="13573" width="46.5703125" style="2" customWidth="1"/>
    <col min="13574" max="13574" width="6.42578125" style="2" customWidth="1"/>
    <col min="13575" max="13575" width="12.5703125" style="2" customWidth="1"/>
    <col min="13576" max="13577" width="11.28515625" style="2"/>
    <col min="13578" max="13578" width="12.42578125" style="2" bestFit="1" customWidth="1"/>
    <col min="13579" max="13579" width="23.85546875" style="2" bestFit="1" customWidth="1"/>
    <col min="13580" max="13580" width="7" style="2" bestFit="1" customWidth="1"/>
    <col min="13581" max="13825" width="11.28515625" style="2"/>
    <col min="13826" max="13826" width="7.140625" style="2" customWidth="1"/>
    <col min="13827" max="13827" width="53.7109375" style="2" customWidth="1"/>
    <col min="13828" max="13828" width="16.140625" style="2" customWidth="1"/>
    <col min="13829" max="13829" width="46.5703125" style="2" customWidth="1"/>
    <col min="13830" max="13830" width="6.42578125" style="2" customWidth="1"/>
    <col min="13831" max="13831" width="12.5703125" style="2" customWidth="1"/>
    <col min="13832" max="13833" width="11.28515625" style="2"/>
    <col min="13834" max="13834" width="12.42578125" style="2" bestFit="1" customWidth="1"/>
    <col min="13835" max="13835" width="23.85546875" style="2" bestFit="1" customWidth="1"/>
    <col min="13836" max="13836" width="7" style="2" bestFit="1" customWidth="1"/>
    <col min="13837" max="14081" width="11.28515625" style="2"/>
    <col min="14082" max="14082" width="7.140625" style="2" customWidth="1"/>
    <col min="14083" max="14083" width="53.7109375" style="2" customWidth="1"/>
    <col min="14084" max="14084" width="16.140625" style="2" customWidth="1"/>
    <col min="14085" max="14085" width="46.5703125" style="2" customWidth="1"/>
    <col min="14086" max="14086" width="6.42578125" style="2" customWidth="1"/>
    <col min="14087" max="14087" width="12.5703125" style="2" customWidth="1"/>
    <col min="14088" max="14089" width="11.28515625" style="2"/>
    <col min="14090" max="14090" width="12.42578125" style="2" bestFit="1" customWidth="1"/>
    <col min="14091" max="14091" width="23.85546875" style="2" bestFit="1" customWidth="1"/>
    <col min="14092" max="14092" width="7" style="2" bestFit="1" customWidth="1"/>
    <col min="14093" max="14337" width="11.28515625" style="2"/>
    <col min="14338" max="14338" width="7.140625" style="2" customWidth="1"/>
    <col min="14339" max="14339" width="53.7109375" style="2" customWidth="1"/>
    <col min="14340" max="14340" width="16.140625" style="2" customWidth="1"/>
    <col min="14341" max="14341" width="46.5703125" style="2" customWidth="1"/>
    <col min="14342" max="14342" width="6.42578125" style="2" customWidth="1"/>
    <col min="14343" max="14343" width="12.5703125" style="2" customWidth="1"/>
    <col min="14344" max="14345" width="11.28515625" style="2"/>
    <col min="14346" max="14346" width="12.42578125" style="2" bestFit="1" customWidth="1"/>
    <col min="14347" max="14347" width="23.85546875" style="2" bestFit="1" customWidth="1"/>
    <col min="14348" max="14348" width="7" style="2" bestFit="1" customWidth="1"/>
    <col min="14349" max="14593" width="11.28515625" style="2"/>
    <col min="14594" max="14594" width="7.140625" style="2" customWidth="1"/>
    <col min="14595" max="14595" width="53.7109375" style="2" customWidth="1"/>
    <col min="14596" max="14596" width="16.140625" style="2" customWidth="1"/>
    <col min="14597" max="14597" width="46.5703125" style="2" customWidth="1"/>
    <col min="14598" max="14598" width="6.42578125" style="2" customWidth="1"/>
    <col min="14599" max="14599" width="12.5703125" style="2" customWidth="1"/>
    <col min="14600" max="14601" width="11.28515625" style="2"/>
    <col min="14602" max="14602" width="12.42578125" style="2" bestFit="1" customWidth="1"/>
    <col min="14603" max="14603" width="23.85546875" style="2" bestFit="1" customWidth="1"/>
    <col min="14604" max="14604" width="7" style="2" bestFit="1" customWidth="1"/>
    <col min="14605" max="14849" width="11.28515625" style="2"/>
    <col min="14850" max="14850" width="7.140625" style="2" customWidth="1"/>
    <col min="14851" max="14851" width="53.7109375" style="2" customWidth="1"/>
    <col min="14852" max="14852" width="16.140625" style="2" customWidth="1"/>
    <col min="14853" max="14853" width="46.5703125" style="2" customWidth="1"/>
    <col min="14854" max="14854" width="6.42578125" style="2" customWidth="1"/>
    <col min="14855" max="14855" width="12.5703125" style="2" customWidth="1"/>
    <col min="14856" max="14857" width="11.28515625" style="2"/>
    <col min="14858" max="14858" width="12.42578125" style="2" bestFit="1" customWidth="1"/>
    <col min="14859" max="14859" width="23.85546875" style="2" bestFit="1" customWidth="1"/>
    <col min="14860" max="14860" width="7" style="2" bestFit="1" customWidth="1"/>
    <col min="14861" max="15105" width="11.28515625" style="2"/>
    <col min="15106" max="15106" width="7.140625" style="2" customWidth="1"/>
    <col min="15107" max="15107" width="53.7109375" style="2" customWidth="1"/>
    <col min="15108" max="15108" width="16.140625" style="2" customWidth="1"/>
    <col min="15109" max="15109" width="46.5703125" style="2" customWidth="1"/>
    <col min="15110" max="15110" width="6.42578125" style="2" customWidth="1"/>
    <col min="15111" max="15111" width="12.5703125" style="2" customWidth="1"/>
    <col min="15112" max="15113" width="11.28515625" style="2"/>
    <col min="15114" max="15114" width="12.42578125" style="2" bestFit="1" customWidth="1"/>
    <col min="15115" max="15115" width="23.85546875" style="2" bestFit="1" customWidth="1"/>
    <col min="15116" max="15116" width="7" style="2" bestFit="1" customWidth="1"/>
    <col min="15117" max="15361" width="11.28515625" style="2"/>
    <col min="15362" max="15362" width="7.140625" style="2" customWidth="1"/>
    <col min="15363" max="15363" width="53.7109375" style="2" customWidth="1"/>
    <col min="15364" max="15364" width="16.140625" style="2" customWidth="1"/>
    <col min="15365" max="15365" width="46.5703125" style="2" customWidth="1"/>
    <col min="15366" max="15366" width="6.42578125" style="2" customWidth="1"/>
    <col min="15367" max="15367" width="12.5703125" style="2" customWidth="1"/>
    <col min="15368" max="15369" width="11.28515625" style="2"/>
    <col min="15370" max="15370" width="12.42578125" style="2" bestFit="1" customWidth="1"/>
    <col min="15371" max="15371" width="23.85546875" style="2" bestFit="1" customWidth="1"/>
    <col min="15372" max="15372" width="7" style="2" bestFit="1" customWidth="1"/>
    <col min="15373" max="15617" width="11.28515625" style="2"/>
    <col min="15618" max="15618" width="7.140625" style="2" customWidth="1"/>
    <col min="15619" max="15619" width="53.7109375" style="2" customWidth="1"/>
    <col min="15620" max="15620" width="16.140625" style="2" customWidth="1"/>
    <col min="15621" max="15621" width="46.5703125" style="2" customWidth="1"/>
    <col min="15622" max="15622" width="6.42578125" style="2" customWidth="1"/>
    <col min="15623" max="15623" width="12.5703125" style="2" customWidth="1"/>
    <col min="15624" max="15625" width="11.28515625" style="2"/>
    <col min="15626" max="15626" width="12.42578125" style="2" bestFit="1" customWidth="1"/>
    <col min="15627" max="15627" width="23.85546875" style="2" bestFit="1" customWidth="1"/>
    <col min="15628" max="15628" width="7" style="2" bestFit="1" customWidth="1"/>
    <col min="15629" max="15873" width="11.28515625" style="2"/>
    <col min="15874" max="15874" width="7.140625" style="2" customWidth="1"/>
    <col min="15875" max="15875" width="53.7109375" style="2" customWidth="1"/>
    <col min="15876" max="15876" width="16.140625" style="2" customWidth="1"/>
    <col min="15877" max="15877" width="46.5703125" style="2" customWidth="1"/>
    <col min="15878" max="15878" width="6.42578125" style="2" customWidth="1"/>
    <col min="15879" max="15879" width="12.5703125" style="2" customWidth="1"/>
    <col min="15880" max="15881" width="11.28515625" style="2"/>
    <col min="15882" max="15882" width="12.42578125" style="2" bestFit="1" customWidth="1"/>
    <col min="15883" max="15883" width="23.85546875" style="2" bestFit="1" customWidth="1"/>
    <col min="15884" max="15884" width="7" style="2" bestFit="1" customWidth="1"/>
    <col min="15885" max="16129" width="11.28515625" style="2"/>
    <col min="16130" max="16130" width="7.140625" style="2" customWidth="1"/>
    <col min="16131" max="16131" width="53.7109375" style="2" customWidth="1"/>
    <col min="16132" max="16132" width="16.140625" style="2" customWidth="1"/>
    <col min="16133" max="16133" width="46.5703125" style="2" customWidth="1"/>
    <col min="16134" max="16134" width="6.42578125" style="2" customWidth="1"/>
    <col min="16135" max="16135" width="12.5703125" style="2" customWidth="1"/>
    <col min="16136" max="16137" width="11.28515625" style="2"/>
    <col min="16138" max="16138" width="12.42578125" style="2" bestFit="1" customWidth="1"/>
    <col min="16139" max="16139" width="23.85546875" style="2" bestFit="1" customWidth="1"/>
    <col min="16140" max="16140" width="7" style="2" bestFit="1" customWidth="1"/>
    <col min="16141" max="16384" width="11.28515625" style="2"/>
  </cols>
  <sheetData>
    <row r="1" spans="2:29" ht="16.5" customHeight="1" x14ac:dyDescent="0.2">
      <c r="B1" s="405" t="s">
        <v>0</v>
      </c>
      <c r="C1" s="406"/>
      <c r="D1" s="406"/>
      <c r="E1" s="406"/>
      <c r="F1" s="406"/>
      <c r="G1" s="407"/>
    </row>
    <row r="2" spans="2:29" ht="12.75" customHeight="1" x14ac:dyDescent="0.2">
      <c r="B2" s="408"/>
      <c r="C2" s="409"/>
      <c r="D2" s="409"/>
      <c r="E2" s="409"/>
      <c r="F2" s="409"/>
      <c r="G2" s="410"/>
    </row>
    <row r="3" spans="2:29" x14ac:dyDescent="0.2">
      <c r="B3" s="411"/>
      <c r="C3" s="412"/>
      <c r="D3" s="412"/>
      <c r="E3" s="412"/>
      <c r="F3" s="412"/>
      <c r="G3" s="413"/>
    </row>
    <row r="4" spans="2:29" ht="15.75" customHeight="1" x14ac:dyDescent="0.2">
      <c r="B4" s="414" t="s">
        <v>616</v>
      </c>
      <c r="C4" s="415"/>
      <c r="D4" s="415"/>
      <c r="E4" s="415"/>
      <c r="F4" s="415"/>
      <c r="G4" s="416"/>
    </row>
    <row r="5" spans="2:29" ht="16.5" customHeight="1" x14ac:dyDescent="0.2">
      <c r="B5" s="414" t="s">
        <v>617</v>
      </c>
      <c r="C5" s="415"/>
      <c r="D5" s="415"/>
      <c r="E5" s="415"/>
      <c r="F5" s="415"/>
      <c r="G5" s="416"/>
      <c r="H5" s="397" t="s">
        <v>150</v>
      </c>
      <c r="I5" s="398"/>
      <c r="J5" s="398"/>
      <c r="K5" s="396" t="s">
        <v>162</v>
      </c>
      <c r="L5" s="396"/>
      <c r="M5" s="396"/>
    </row>
    <row r="6" spans="2:29" ht="16.5" hidden="1" customHeight="1" x14ac:dyDescent="0.2">
      <c r="B6" s="417" t="s">
        <v>1</v>
      </c>
      <c r="C6" s="418"/>
      <c r="D6" s="418"/>
      <c r="E6" s="418"/>
      <c r="F6" s="418"/>
      <c r="G6" s="419"/>
    </row>
    <row r="7" spans="2:29" ht="16.5" customHeight="1" x14ac:dyDescent="0.2">
      <c r="B7" s="399" t="s">
        <v>618</v>
      </c>
      <c r="C7" s="400"/>
      <c r="D7" s="400"/>
      <c r="E7" s="400"/>
      <c r="F7" s="400"/>
      <c r="G7" s="401"/>
    </row>
    <row r="8" spans="2:29" ht="18" customHeight="1" x14ac:dyDescent="0.2">
      <c r="B8" s="402" t="s">
        <v>643</v>
      </c>
      <c r="C8" s="403"/>
      <c r="D8" s="403"/>
      <c r="E8" s="403"/>
      <c r="F8" s="403"/>
      <c r="G8" s="404"/>
    </row>
    <row r="9" spans="2:29" x14ac:dyDescent="0.2">
      <c r="B9" s="291" t="s">
        <v>2</v>
      </c>
      <c r="C9" s="55" t="s">
        <v>3</v>
      </c>
      <c r="D9" s="106"/>
      <c r="E9" s="106"/>
      <c r="F9" s="56"/>
      <c r="G9" s="168"/>
    </row>
    <row r="10" spans="2:29" ht="38.25" x14ac:dyDescent="0.2">
      <c r="B10" s="77" t="s">
        <v>4</v>
      </c>
      <c r="C10" s="60" t="s">
        <v>458</v>
      </c>
      <c r="D10" s="390" t="s">
        <v>656</v>
      </c>
      <c r="E10" s="391"/>
      <c r="F10" s="61" t="s">
        <v>5</v>
      </c>
      <c r="G10" s="63">
        <v>3</v>
      </c>
      <c r="H10" s="3">
        <v>4813</v>
      </c>
      <c r="I10" s="6" t="e">
        <f>#REF!*250</f>
        <v>#REF!</v>
      </c>
      <c r="K10" s="13" t="e">
        <f t="shared" ref="K10:K11" si="0">I10*G10</f>
        <v>#REF!</v>
      </c>
    </row>
    <row r="11" spans="2:29" ht="38.25" x14ac:dyDescent="0.2">
      <c r="B11" s="77" t="s">
        <v>6</v>
      </c>
      <c r="C11" s="82" t="s">
        <v>7</v>
      </c>
      <c r="D11" s="387">
        <v>3</v>
      </c>
      <c r="E11" s="388"/>
      <c r="F11" s="61" t="s">
        <v>42</v>
      </c>
      <c r="G11" s="63">
        <f>D11</f>
        <v>3</v>
      </c>
      <c r="H11" s="3">
        <v>99059</v>
      </c>
      <c r="I11" s="6" t="e">
        <f>#REF!*32.6</f>
        <v>#REF!</v>
      </c>
      <c r="K11" s="13" t="e">
        <f t="shared" si="0"/>
        <v>#REF!</v>
      </c>
    </row>
    <row r="12" spans="2:29" ht="25.5" x14ac:dyDescent="0.2">
      <c r="B12" s="77" t="s">
        <v>432</v>
      </c>
      <c r="C12" s="82" t="str">
        <f>'COMPOSIÇÃO 01'!B12</f>
        <v>EXECUÇÃO DE BARRACÃO/ALMOXARIFADO EM CHAPA DE MADEIRA COMPENSADA</v>
      </c>
      <c r="D12" s="387" t="s">
        <v>739</v>
      </c>
      <c r="E12" s="388"/>
      <c r="F12" s="61" t="str">
        <f>F10</f>
        <v>m²</v>
      </c>
      <c r="G12" s="63">
        <v>9</v>
      </c>
      <c r="I12" s="6"/>
      <c r="K12" s="13"/>
    </row>
    <row r="13" spans="2:29" ht="17.25" customHeight="1" x14ac:dyDescent="0.2">
      <c r="B13" s="316"/>
      <c r="C13" s="191"/>
      <c r="D13" s="191"/>
      <c r="E13" s="191"/>
      <c r="F13" s="370"/>
      <c r="G13" s="317"/>
    </row>
    <row r="14" spans="2:29" s="73" customFormat="1" x14ac:dyDescent="0.2">
      <c r="B14" s="87" t="s">
        <v>8</v>
      </c>
      <c r="C14" s="55" t="s">
        <v>9</v>
      </c>
      <c r="D14" s="106"/>
      <c r="E14" s="106"/>
      <c r="F14" s="56"/>
      <c r="G14" s="168"/>
      <c r="H14" s="72"/>
      <c r="I14" s="71"/>
      <c r="J14" s="72"/>
      <c r="K14" s="4"/>
      <c r="L14" s="10"/>
      <c r="M14" s="12"/>
      <c r="N14" s="12"/>
      <c r="O14" s="9"/>
      <c r="P14" s="4"/>
      <c r="Q14" s="4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2:29" ht="51" customHeight="1" x14ac:dyDescent="0.2">
      <c r="B15" s="77" t="s">
        <v>10</v>
      </c>
      <c r="C15" s="60" t="s">
        <v>176</v>
      </c>
      <c r="D15" s="390" t="s">
        <v>590</v>
      </c>
      <c r="E15" s="391"/>
      <c r="F15" s="61" t="s">
        <v>12</v>
      </c>
      <c r="G15" s="63">
        <f>1.5*4.15*2.5+2*1.5*2*2.5</f>
        <v>30.5625</v>
      </c>
      <c r="H15" s="3">
        <v>93358</v>
      </c>
      <c r="I15" s="6" t="e">
        <f>#REF!*50.79</f>
        <v>#REF!</v>
      </c>
      <c r="K15" s="13" t="e">
        <f t="shared" ref="K15" si="1">I15*G15</f>
        <v>#REF!</v>
      </c>
      <c r="L15" s="181">
        <v>225.39</v>
      </c>
      <c r="M15" s="74" t="e">
        <f>L15*I15</f>
        <v>#REF!</v>
      </c>
      <c r="N15" s="9" t="e">
        <f>K15-M15</f>
        <v>#REF!</v>
      </c>
    </row>
    <row r="16" spans="2:29" ht="25.5" x14ac:dyDescent="0.2">
      <c r="B16" s="77" t="s">
        <v>13</v>
      </c>
      <c r="C16" s="60" t="s">
        <v>592</v>
      </c>
      <c r="D16" s="390" t="s">
        <v>591</v>
      </c>
      <c r="E16" s="391"/>
      <c r="F16" s="61" t="str">
        <f>F15</f>
        <v>m³</v>
      </c>
      <c r="G16" s="63">
        <f>1.5*4.15*1.95+2*1.5*2*2.05</f>
        <v>24.438749999999999</v>
      </c>
      <c r="I16" s="6"/>
      <c r="K16" s="13"/>
      <c r="L16" s="181"/>
      <c r="M16" s="74"/>
      <c r="N16" s="9"/>
    </row>
    <row r="17" spans="2:29" ht="63.75" x14ac:dyDescent="0.2">
      <c r="B17" s="77" t="s">
        <v>463</v>
      </c>
      <c r="C17" s="299" t="s">
        <v>659</v>
      </c>
      <c r="D17" s="394" t="s">
        <v>620</v>
      </c>
      <c r="E17" s="395"/>
      <c r="F17" s="294" t="str">
        <f>F16</f>
        <v>m³</v>
      </c>
      <c r="G17" s="295">
        <f>156.6*2*1.5</f>
        <v>469.79999999999995</v>
      </c>
      <c r="L17" s="11"/>
      <c r="N17" s="9" t="e">
        <f>SUM(N15:N15)</f>
        <v>#REF!</v>
      </c>
      <c r="O17" s="9">
        <v>66</v>
      </c>
    </row>
    <row r="18" spans="2:29" ht="15.75" customHeight="1" x14ac:dyDescent="0.2">
      <c r="B18" s="316"/>
      <c r="C18" s="191"/>
      <c r="D18" s="191"/>
      <c r="E18" s="191"/>
      <c r="F18" s="370"/>
      <c r="G18" s="317"/>
      <c r="L18" s="11"/>
      <c r="N18" s="9"/>
    </row>
    <row r="19" spans="2:29" s="73" customFormat="1" x14ac:dyDescent="0.2">
      <c r="B19" s="87" t="s">
        <v>15</v>
      </c>
      <c r="C19" s="55" t="s">
        <v>599</v>
      </c>
      <c r="D19" s="106"/>
      <c r="E19" s="106"/>
      <c r="F19" s="56"/>
      <c r="G19" s="168"/>
      <c r="H19" s="72"/>
      <c r="I19" s="71"/>
      <c r="J19" s="72"/>
      <c r="K19" s="4"/>
      <c r="L19" s="10"/>
      <c r="M19" s="12"/>
      <c r="N19" s="12"/>
      <c r="O19" s="9"/>
      <c r="P19" s="4"/>
      <c r="Q19" s="4"/>
      <c r="R19" s="7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2:29" ht="25.5" x14ac:dyDescent="0.2">
      <c r="B20" s="77" t="s">
        <v>17</v>
      </c>
      <c r="C20" s="60" t="s">
        <v>18</v>
      </c>
      <c r="D20" s="390" t="s">
        <v>593</v>
      </c>
      <c r="E20" s="391"/>
      <c r="F20" s="61" t="s">
        <v>12</v>
      </c>
      <c r="G20" s="63">
        <f>1.5*4.15*0.05+2*1.5*2*0.05</f>
        <v>0.61125000000000007</v>
      </c>
      <c r="H20" s="3">
        <v>96620</v>
      </c>
      <c r="I20" s="5" t="e">
        <f>#REF!*404.2</f>
        <v>#REF!</v>
      </c>
      <c r="K20" s="13" t="e">
        <f t="shared" ref="K20:K25" si="2">I20*G20</f>
        <v>#REF!</v>
      </c>
    </row>
    <row r="21" spans="2:29" ht="63.75" customHeight="1" x14ac:dyDescent="0.2">
      <c r="B21" s="77" t="s">
        <v>187</v>
      </c>
      <c r="C21" s="182" t="s">
        <v>203</v>
      </c>
      <c r="D21" s="392" t="s">
        <v>594</v>
      </c>
      <c r="E21" s="393"/>
      <c r="F21" s="77" t="s">
        <v>155</v>
      </c>
      <c r="G21" s="276">
        <f>9+3+12+438</f>
        <v>462</v>
      </c>
      <c r="H21" s="3">
        <v>92775</v>
      </c>
      <c r="I21" s="5" t="e">
        <f>#REF!*11.54</f>
        <v>#REF!</v>
      </c>
      <c r="K21" s="13" t="e">
        <f t="shared" si="2"/>
        <v>#REF!</v>
      </c>
    </row>
    <row r="22" spans="2:29" ht="63.75" customHeight="1" x14ac:dyDescent="0.2">
      <c r="B22" s="77" t="s">
        <v>310</v>
      </c>
      <c r="C22" s="182" t="s">
        <v>597</v>
      </c>
      <c r="D22" s="392">
        <v>10</v>
      </c>
      <c r="E22" s="393"/>
      <c r="F22" s="77" t="str">
        <f>F21</f>
        <v>kg</v>
      </c>
      <c r="G22" s="276">
        <v>10</v>
      </c>
      <c r="H22" s="3">
        <v>92761</v>
      </c>
      <c r="K22" s="13"/>
    </row>
    <row r="23" spans="2:29" ht="68.45" customHeight="1" x14ac:dyDescent="0.2">
      <c r="B23" s="77" t="s">
        <v>19</v>
      </c>
      <c r="C23" s="182" t="s">
        <v>205</v>
      </c>
      <c r="D23" s="392" t="s">
        <v>595</v>
      </c>
      <c r="E23" s="393"/>
      <c r="F23" s="77" t="s">
        <v>156</v>
      </c>
      <c r="G23" s="276">
        <f>35+422</f>
        <v>457</v>
      </c>
      <c r="H23" s="79">
        <v>92778</v>
      </c>
      <c r="I23" s="183" t="e">
        <f>#REF!*8.3</f>
        <v>#REF!</v>
      </c>
      <c r="K23" s="13" t="e">
        <f t="shared" si="2"/>
        <v>#REF!</v>
      </c>
    </row>
    <row r="24" spans="2:29" ht="64.900000000000006" customHeight="1" x14ac:dyDescent="0.2">
      <c r="B24" s="77" t="s">
        <v>20</v>
      </c>
      <c r="C24" s="182" t="s">
        <v>206</v>
      </c>
      <c r="D24" s="392" t="s">
        <v>596</v>
      </c>
      <c r="E24" s="393"/>
      <c r="F24" s="77" t="s">
        <v>156</v>
      </c>
      <c r="G24" s="276">
        <f>485+296+34</f>
        <v>815</v>
      </c>
      <c r="H24" s="79">
        <v>92779</v>
      </c>
      <c r="I24" s="183" t="e">
        <f>#REF!*6.87</f>
        <v>#REF!</v>
      </c>
      <c r="K24" s="13" t="e">
        <f t="shared" si="2"/>
        <v>#REF!</v>
      </c>
    </row>
    <row r="25" spans="2:29" ht="55.9" customHeight="1" x14ac:dyDescent="0.2">
      <c r="B25" s="77" t="s">
        <v>21</v>
      </c>
      <c r="C25" s="182" t="s">
        <v>598</v>
      </c>
      <c r="D25" s="392" t="s">
        <v>600</v>
      </c>
      <c r="E25" s="393"/>
      <c r="F25" s="77" t="s">
        <v>12</v>
      </c>
      <c r="G25" s="276">
        <f>6.12+0.17+0.84+8.54+4.41+4.41+5.16</f>
        <v>29.65</v>
      </c>
      <c r="H25" s="3">
        <v>103672</v>
      </c>
      <c r="I25" s="5" t="e">
        <f>#REF!*397.36</f>
        <v>#REF!</v>
      </c>
      <c r="K25" s="13" t="e">
        <f t="shared" si="2"/>
        <v>#REF!</v>
      </c>
    </row>
    <row r="26" spans="2:29" ht="55.9" customHeight="1" x14ac:dyDescent="0.2">
      <c r="B26" s="77" t="s">
        <v>311</v>
      </c>
      <c r="C26" s="182" t="s">
        <v>578</v>
      </c>
      <c r="D26" s="392" t="s">
        <v>606</v>
      </c>
      <c r="E26" s="393"/>
      <c r="F26" s="77" t="s">
        <v>605</v>
      </c>
      <c r="G26" s="276">
        <f>29.65*99.3</f>
        <v>2944.2449999999999</v>
      </c>
      <c r="H26" s="3">
        <v>93588</v>
      </c>
      <c r="K26" s="13"/>
    </row>
    <row r="27" spans="2:29" ht="55.9" customHeight="1" x14ac:dyDescent="0.2">
      <c r="B27" s="77" t="s">
        <v>110</v>
      </c>
      <c r="C27" s="182" t="s">
        <v>22</v>
      </c>
      <c r="D27" s="392" t="s">
        <v>604</v>
      </c>
      <c r="E27" s="393"/>
      <c r="F27" s="77" t="s">
        <v>5</v>
      </c>
      <c r="G27" s="276">
        <f>(5.3+4.48+77.1+42+42+44.72)</f>
        <v>215.6</v>
      </c>
      <c r="K27" s="13"/>
    </row>
    <row r="28" spans="2:29" ht="19.5" customHeight="1" x14ac:dyDescent="0.2">
      <c r="B28" s="316"/>
      <c r="C28" s="191"/>
      <c r="D28" s="191"/>
      <c r="E28" s="191"/>
      <c r="F28" s="370"/>
      <c r="G28" s="317"/>
    </row>
    <row r="29" spans="2:29" ht="19.5" customHeight="1" x14ac:dyDescent="0.2">
      <c r="B29" s="343" t="s">
        <v>24</v>
      </c>
      <c r="C29" s="344" t="s">
        <v>622</v>
      </c>
      <c r="D29" s="425"/>
      <c r="E29" s="426"/>
      <c r="F29" s="343"/>
      <c r="G29" s="344"/>
    </row>
    <row r="30" spans="2:29" ht="51" x14ac:dyDescent="0.2">
      <c r="B30" s="294" t="s">
        <v>26</v>
      </c>
      <c r="C30" s="299" t="s">
        <v>226</v>
      </c>
      <c r="D30" s="424" t="s">
        <v>624</v>
      </c>
      <c r="E30" s="424"/>
      <c r="F30" s="294" t="str">
        <f>F27</f>
        <v>m²</v>
      </c>
      <c r="G30" s="295">
        <f>((0.53+0.53+0.53)*1*2)+(1.65*2.2*2)+ ((5.2+1.8+5.2+1.8)*0.5)</f>
        <v>17.439999999999998</v>
      </c>
      <c r="H30" s="3">
        <v>103356</v>
      </c>
    </row>
    <row r="31" spans="2:29" ht="51" x14ac:dyDescent="0.2">
      <c r="B31" s="294" t="s">
        <v>312</v>
      </c>
      <c r="C31" s="299" t="s">
        <v>607</v>
      </c>
      <c r="D31" s="394" t="s">
        <v>608</v>
      </c>
      <c r="E31" s="395"/>
      <c r="F31" s="294" t="str">
        <f>F30</f>
        <v>m²</v>
      </c>
      <c r="G31" s="295">
        <f>G30*2</f>
        <v>34.879999999999995</v>
      </c>
      <c r="H31" s="3">
        <v>87878</v>
      </c>
    </row>
    <row r="32" spans="2:29" ht="25.5" x14ac:dyDescent="0.2">
      <c r="B32" s="294" t="s">
        <v>27</v>
      </c>
      <c r="C32" s="299" t="s">
        <v>609</v>
      </c>
      <c r="D32" s="394" t="str">
        <f>D31</f>
        <v>((0,53+0,53+0,53)*1*2)+(1,65*2,2*2))*2 LADOS</v>
      </c>
      <c r="E32" s="395"/>
      <c r="F32" s="294" t="str">
        <f>F31</f>
        <v>m²</v>
      </c>
      <c r="G32" s="295">
        <f>G31</f>
        <v>34.879999999999995</v>
      </c>
      <c r="H32" s="3">
        <v>104958</v>
      </c>
    </row>
    <row r="33" spans="2:29" ht="63.75" x14ac:dyDescent="0.2">
      <c r="B33" s="294" t="s">
        <v>28</v>
      </c>
      <c r="C33" s="299" t="s">
        <v>623</v>
      </c>
      <c r="D33" s="422" t="s">
        <v>621</v>
      </c>
      <c r="E33" s="423"/>
      <c r="F33" s="294" t="str">
        <f>F32</f>
        <v>m²</v>
      </c>
      <c r="G33" s="295">
        <f>9.04+1.44+1.44+4.8+4.8+7+7+4.8+4.8+9.04+2.8+2.8+2.8+1+1+2.8+((5.6+5.6+2.4+2.4)*4)+((2.25+3.15+1.9+0.35)*2)</f>
        <v>146.65999999999997</v>
      </c>
    </row>
    <row r="34" spans="2:29" ht="19.5" customHeight="1" x14ac:dyDescent="0.2">
      <c r="B34" s="316"/>
      <c r="C34" s="191"/>
      <c r="D34" s="191"/>
      <c r="E34" s="191"/>
      <c r="F34" s="370"/>
      <c r="G34" s="317"/>
    </row>
    <row r="35" spans="2:29" s="73" customFormat="1" x14ac:dyDescent="0.2">
      <c r="B35" s="87" t="s">
        <v>30</v>
      </c>
      <c r="C35" s="55" t="s">
        <v>45</v>
      </c>
      <c r="D35" s="106"/>
      <c r="E35" s="106"/>
      <c r="F35" s="56"/>
      <c r="G35" s="168"/>
      <c r="H35" s="72"/>
      <c r="I35" s="71"/>
      <c r="J35" s="72"/>
      <c r="K35" s="4"/>
      <c r="L35" s="10"/>
      <c r="M35" s="12"/>
      <c r="N35" s="12"/>
      <c r="O35" s="9"/>
      <c r="P35" s="4"/>
      <c r="Q35" s="4"/>
      <c r="R35" s="7"/>
      <c r="S35" s="7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2:29" ht="76.5" x14ac:dyDescent="0.2">
      <c r="B36" s="77" t="s">
        <v>32</v>
      </c>
      <c r="C36" s="60" t="s">
        <v>247</v>
      </c>
      <c r="D36" s="390" t="s">
        <v>610</v>
      </c>
      <c r="E36" s="391"/>
      <c r="F36" s="61" t="s">
        <v>155</v>
      </c>
      <c r="G36" s="63">
        <f>940.5+((4.17+0.25+0.47+0.77+1.23)*2)*2.33</f>
        <v>972.60739999999998</v>
      </c>
      <c r="H36" s="3" t="s">
        <v>43</v>
      </c>
      <c r="I36" s="6" t="e">
        <f>#REF!*((#REF!/G36))</f>
        <v>#REF!</v>
      </c>
      <c r="J36" s="3" t="s">
        <v>33</v>
      </c>
      <c r="K36" s="13" t="e">
        <f>I36*G36</f>
        <v>#REF!</v>
      </c>
      <c r="M36" s="12" t="s">
        <v>158</v>
      </c>
      <c r="N36" s="12" t="s">
        <v>159</v>
      </c>
      <c r="O36" s="9" t="s">
        <v>161</v>
      </c>
    </row>
    <row r="37" spans="2:29" ht="25.5" x14ac:dyDescent="0.2">
      <c r="B37" s="77" t="s">
        <v>571</v>
      </c>
      <c r="C37" s="60" t="str">
        <f>'COMPOSIÇÃO 01'!B3</f>
        <v>CHAPA DE ACO FINA A FRIO BITOLA MSG 20, E = 0,90 MM (7,20 KG/M2) INCLUSO MÃO DE OBRA</v>
      </c>
      <c r="D37" s="390" t="s">
        <v>641</v>
      </c>
      <c r="E37" s="391"/>
      <c r="F37" s="61" t="str">
        <f>F36</f>
        <v>kg</v>
      </c>
      <c r="G37" s="63">
        <f>(0.7+0.7+0.25+0.25)*(14.14+3.3+14.14)*7.2</f>
        <v>432.01440000000002</v>
      </c>
      <c r="I37" s="6"/>
      <c r="K37" s="13"/>
    </row>
    <row r="38" spans="2:29" ht="21.75" customHeight="1" x14ac:dyDescent="0.2">
      <c r="B38" s="316"/>
      <c r="C38" s="191"/>
      <c r="D38" s="191"/>
      <c r="E38" s="191"/>
      <c r="F38" s="370"/>
      <c r="G38" s="317"/>
    </row>
    <row r="39" spans="2:29" s="73" customFormat="1" x14ac:dyDescent="0.2">
      <c r="B39" s="87" t="s">
        <v>35</v>
      </c>
      <c r="C39" s="55" t="s">
        <v>55</v>
      </c>
      <c r="D39" s="106"/>
      <c r="E39" s="106"/>
      <c r="F39" s="56"/>
      <c r="G39" s="168"/>
      <c r="H39" s="72"/>
      <c r="I39" s="71"/>
      <c r="J39" s="72"/>
      <c r="K39" s="4"/>
      <c r="L39" s="10"/>
      <c r="M39" s="12"/>
      <c r="N39" s="12"/>
      <c r="O39" s="9"/>
      <c r="P39" s="4"/>
      <c r="Q39" s="4"/>
      <c r="R39" s="7"/>
      <c r="S39" s="7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2:29" ht="51.75" customHeight="1" x14ac:dyDescent="0.2">
      <c r="B40" s="61" t="s">
        <v>37</v>
      </c>
      <c r="C40" s="60" t="s">
        <v>657</v>
      </c>
      <c r="D40" s="390" t="s">
        <v>658</v>
      </c>
      <c r="E40" s="391"/>
      <c r="F40" s="61" t="s">
        <v>5</v>
      </c>
      <c r="G40" s="63">
        <f>36.12*2</f>
        <v>72.239999999999995</v>
      </c>
      <c r="H40" s="3">
        <v>87690</v>
      </c>
      <c r="I40" s="5" t="e">
        <f>#REF!*33.51</f>
        <v>#REF!</v>
      </c>
      <c r="K40" s="13" t="e">
        <f t="shared" ref="K40" si="3">I40*G40</f>
        <v>#REF!</v>
      </c>
    </row>
    <row r="41" spans="2:29" ht="20.25" customHeight="1" x14ac:dyDescent="0.2">
      <c r="B41" s="316"/>
      <c r="C41" s="191"/>
      <c r="D41" s="191"/>
      <c r="E41" s="191"/>
      <c r="F41" s="370"/>
      <c r="G41" s="317"/>
    </row>
    <row r="42" spans="2:29" s="73" customFormat="1" x14ac:dyDescent="0.2">
      <c r="B42" s="87" t="s">
        <v>44</v>
      </c>
      <c r="C42" s="55" t="s">
        <v>59</v>
      </c>
      <c r="D42" s="106"/>
      <c r="E42" s="106"/>
      <c r="F42" s="56"/>
      <c r="G42" s="168"/>
      <c r="H42" s="72"/>
      <c r="I42" s="71"/>
      <c r="J42" s="72"/>
      <c r="K42" s="4"/>
      <c r="L42" s="10"/>
      <c r="M42" s="12"/>
      <c r="N42" s="12"/>
      <c r="O42" s="9"/>
      <c r="P42" s="4"/>
      <c r="Q42" s="4"/>
      <c r="R42" s="7"/>
      <c r="S42" s="7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2:29" ht="25.5" x14ac:dyDescent="0.2">
      <c r="B43" s="77" t="s">
        <v>46</v>
      </c>
      <c r="C43" s="24" t="s">
        <v>178</v>
      </c>
      <c r="D43" s="390">
        <v>9</v>
      </c>
      <c r="E43" s="391"/>
      <c r="F43" s="61" t="s">
        <v>61</v>
      </c>
      <c r="G43" s="63">
        <f>D43</f>
        <v>9</v>
      </c>
      <c r="H43" s="79" t="s">
        <v>43</v>
      </c>
      <c r="I43" s="5" t="e">
        <f>#REF!*92.29</f>
        <v>#REF!</v>
      </c>
      <c r="J43" s="3" t="s">
        <v>33</v>
      </c>
      <c r="K43" s="13" t="e">
        <f t="shared" ref="K43" si="4">I43*G43</f>
        <v>#REF!</v>
      </c>
    </row>
    <row r="44" spans="2:29" ht="25.5" x14ac:dyDescent="0.2">
      <c r="B44" s="77" t="s">
        <v>47</v>
      </c>
      <c r="C44" s="300" t="s">
        <v>613</v>
      </c>
      <c r="D44" s="390">
        <v>2</v>
      </c>
      <c r="E44" s="391"/>
      <c r="F44" s="61" t="s">
        <v>61</v>
      </c>
      <c r="G44" s="63">
        <f>D44</f>
        <v>2</v>
      </c>
      <c r="K44" s="13"/>
      <c r="L44" s="97"/>
      <c r="O44" s="12"/>
    </row>
    <row r="45" spans="2:29" ht="38.25" x14ac:dyDescent="0.2">
      <c r="B45" s="77" t="s">
        <v>48</v>
      </c>
      <c r="C45" s="300" t="s">
        <v>614</v>
      </c>
      <c r="D45" s="390">
        <v>1</v>
      </c>
      <c r="E45" s="391"/>
      <c r="F45" s="61" t="s">
        <v>61</v>
      </c>
      <c r="G45" s="63">
        <f>D45</f>
        <v>1</v>
      </c>
      <c r="H45" s="3" t="s">
        <v>127</v>
      </c>
      <c r="I45" s="5" t="e">
        <f>#REF!*977.79</f>
        <v>#REF!</v>
      </c>
      <c r="J45" s="3" t="s">
        <v>33</v>
      </c>
      <c r="K45" s="13" t="e">
        <f>I45*G45</f>
        <v>#REF!</v>
      </c>
    </row>
    <row r="46" spans="2:29" ht="38.25" x14ac:dyDescent="0.2">
      <c r="B46" s="77" t="s">
        <v>50</v>
      </c>
      <c r="C46" s="24" t="s">
        <v>171</v>
      </c>
      <c r="D46" s="390">
        <v>50</v>
      </c>
      <c r="E46" s="391"/>
      <c r="F46" s="61" t="s">
        <v>42</v>
      </c>
      <c r="G46" s="63">
        <f>D46</f>
        <v>50</v>
      </c>
      <c r="H46" s="3">
        <v>91928</v>
      </c>
      <c r="I46" s="5" t="e">
        <f>#REF!*4.16</f>
        <v>#REF!</v>
      </c>
      <c r="J46" s="3" t="s">
        <v>33</v>
      </c>
      <c r="K46" s="13" t="e">
        <f t="shared" ref="K46:K49" si="5">I46*G46</f>
        <v>#REF!</v>
      </c>
    </row>
    <row r="47" spans="2:29" ht="38.25" x14ac:dyDescent="0.2">
      <c r="B47" s="77" t="s">
        <v>51</v>
      </c>
      <c r="C47" s="23" t="s">
        <v>232</v>
      </c>
      <c r="D47" s="390" t="s">
        <v>615</v>
      </c>
      <c r="E47" s="391"/>
      <c r="F47" s="61" t="str">
        <f>F46</f>
        <v>m</v>
      </c>
      <c r="G47" s="63">
        <f>161.1*2</f>
        <v>322.2</v>
      </c>
      <c r="K47" s="13"/>
    </row>
    <row r="48" spans="2:29" ht="25.5" x14ac:dyDescent="0.2">
      <c r="B48" s="77" t="s">
        <v>52</v>
      </c>
      <c r="C48" s="301" t="s">
        <v>535</v>
      </c>
      <c r="D48" s="390">
        <v>2</v>
      </c>
      <c r="E48" s="391"/>
      <c r="F48" s="61" t="str">
        <f>F45</f>
        <v>un</v>
      </c>
      <c r="G48" s="63">
        <f t="shared" ref="G48:G54" si="6">D48</f>
        <v>2</v>
      </c>
      <c r="K48" s="13"/>
    </row>
    <row r="49" spans="2:15" ht="34.9" customHeight="1" x14ac:dyDescent="0.2">
      <c r="B49" s="77" t="s">
        <v>572</v>
      </c>
      <c r="C49" s="24" t="s">
        <v>207</v>
      </c>
      <c r="D49" s="390">
        <v>2</v>
      </c>
      <c r="E49" s="391"/>
      <c r="F49" s="61" t="s">
        <v>61</v>
      </c>
      <c r="G49" s="63">
        <f t="shared" si="6"/>
        <v>2</v>
      </c>
      <c r="H49" s="3" t="s">
        <v>123</v>
      </c>
      <c r="I49" s="5" t="e">
        <f>#REF!*13.33</f>
        <v>#REF!</v>
      </c>
      <c r="J49" s="3" t="s">
        <v>33</v>
      </c>
      <c r="K49" s="13" t="e">
        <f t="shared" si="5"/>
        <v>#REF!</v>
      </c>
    </row>
    <row r="50" spans="2:15" ht="38.25" x14ac:dyDescent="0.2">
      <c r="B50" s="77" t="s">
        <v>573</v>
      </c>
      <c r="C50" s="24" t="s">
        <v>126</v>
      </c>
      <c r="D50" s="390">
        <v>154.21</v>
      </c>
      <c r="E50" s="391"/>
      <c r="F50" s="61" t="s">
        <v>42</v>
      </c>
      <c r="G50" s="63">
        <f t="shared" si="6"/>
        <v>154.21</v>
      </c>
      <c r="H50" s="3">
        <v>91834</v>
      </c>
      <c r="I50" s="5" t="e">
        <f>#REF!*5.98</f>
        <v>#REF!</v>
      </c>
      <c r="J50" s="3" t="s">
        <v>33</v>
      </c>
      <c r="K50" s="13" t="e">
        <f t="shared" ref="K50:K52" si="7">I50*G50</f>
        <v>#REF!</v>
      </c>
    </row>
    <row r="51" spans="2:15" ht="38.25" x14ac:dyDescent="0.2">
      <c r="B51" s="77" t="s">
        <v>574</v>
      </c>
      <c r="C51" s="300" t="s">
        <v>536</v>
      </c>
      <c r="D51" s="390">
        <v>4</v>
      </c>
      <c r="E51" s="391"/>
      <c r="F51" s="61" t="s">
        <v>61</v>
      </c>
      <c r="G51" s="63">
        <f t="shared" si="6"/>
        <v>4</v>
      </c>
      <c r="K51" s="13"/>
    </row>
    <row r="52" spans="2:15" x14ac:dyDescent="0.2">
      <c r="B52" s="77" t="s">
        <v>575</v>
      </c>
      <c r="C52" s="300" t="s">
        <v>533</v>
      </c>
      <c r="D52" s="427">
        <v>10</v>
      </c>
      <c r="E52" s="427"/>
      <c r="F52" s="61" t="s">
        <v>61</v>
      </c>
      <c r="G52" s="63">
        <f t="shared" si="6"/>
        <v>10</v>
      </c>
      <c r="H52" s="3" t="s">
        <v>43</v>
      </c>
      <c r="I52" s="5" t="e">
        <f>#REF!*((3.7+4.4+5.78)/3)</f>
        <v>#REF!</v>
      </c>
      <c r="J52" s="3" t="s">
        <v>33</v>
      </c>
      <c r="K52" s="13" t="e">
        <f t="shared" si="7"/>
        <v>#REF!</v>
      </c>
      <c r="M52" s="12" t="s">
        <v>153</v>
      </c>
      <c r="N52" s="12" t="s">
        <v>154</v>
      </c>
      <c r="O52" s="9" t="s">
        <v>151</v>
      </c>
    </row>
    <row r="53" spans="2:15" ht="25.5" x14ac:dyDescent="0.2">
      <c r="B53" s="77" t="s">
        <v>576</v>
      </c>
      <c r="C53" s="300" t="s">
        <v>537</v>
      </c>
      <c r="D53" s="390">
        <v>6</v>
      </c>
      <c r="E53" s="391"/>
      <c r="F53" s="61" t="s">
        <v>61</v>
      </c>
      <c r="G53" s="63">
        <f t="shared" si="6"/>
        <v>6</v>
      </c>
      <c r="K53" s="13"/>
    </row>
    <row r="54" spans="2:15" ht="38.25" x14ac:dyDescent="0.2">
      <c r="B54" s="77" t="s">
        <v>577</v>
      </c>
      <c r="C54" s="300" t="s">
        <v>584</v>
      </c>
      <c r="D54" s="390">
        <v>4</v>
      </c>
      <c r="E54" s="391"/>
      <c r="F54" s="61" t="s">
        <v>61</v>
      </c>
      <c r="G54" s="63">
        <f t="shared" si="6"/>
        <v>4</v>
      </c>
      <c r="K54" s="13"/>
    </row>
    <row r="55" spans="2:15" ht="18.75" customHeight="1" x14ac:dyDescent="0.2">
      <c r="B55" s="316"/>
      <c r="C55" s="191"/>
      <c r="D55" s="191"/>
      <c r="E55" s="191"/>
      <c r="F55" s="370"/>
      <c r="G55" s="317"/>
      <c r="L55" s="289"/>
      <c r="M55" s="290"/>
      <c r="N55" s="290"/>
      <c r="O55" s="288"/>
    </row>
    <row r="56" spans="2:15" x14ac:dyDescent="0.2">
      <c r="B56" s="318" t="s">
        <v>54</v>
      </c>
      <c r="C56" s="55" t="s">
        <v>196</v>
      </c>
      <c r="D56" s="106"/>
      <c r="E56" s="106"/>
      <c r="F56" s="56"/>
      <c r="G56" s="168"/>
      <c r="K56" s="13"/>
    </row>
    <row r="57" spans="2:15" ht="57" customHeight="1" x14ac:dyDescent="0.2">
      <c r="B57" s="294" t="s">
        <v>56</v>
      </c>
      <c r="C57" s="24" t="s">
        <v>197</v>
      </c>
      <c r="D57" s="385" t="s">
        <v>601</v>
      </c>
      <c r="E57" s="386"/>
      <c r="F57" s="61" t="s">
        <v>198</v>
      </c>
      <c r="G57" s="63">
        <f>9.04+1.44+1.44+4.8+4.8+7+7+4.8+4.8+9.04+2.8+2.8+2.8+1+1+2.8+((5.6+5.6+2.4+2.4)*4)+((2.25+3.15+1.9+0.35)*2)</f>
        <v>146.65999999999997</v>
      </c>
      <c r="K57" s="13"/>
    </row>
    <row r="58" spans="2:15" ht="26.45" customHeight="1" x14ac:dyDescent="0.2">
      <c r="B58" s="294" t="s">
        <v>57</v>
      </c>
      <c r="C58" s="24" t="s">
        <v>200</v>
      </c>
      <c r="D58" s="385" t="s">
        <v>534</v>
      </c>
      <c r="E58" s="386"/>
      <c r="F58" s="61" t="s">
        <v>198</v>
      </c>
      <c r="G58" s="63">
        <f>G57</f>
        <v>146.65999999999997</v>
      </c>
      <c r="K58" s="13"/>
    </row>
    <row r="59" spans="2:15" ht="38.25" x14ac:dyDescent="0.2">
      <c r="B59" s="371" t="s">
        <v>314</v>
      </c>
      <c r="C59" s="124" t="s">
        <v>587</v>
      </c>
      <c r="D59" s="421" t="s">
        <v>603</v>
      </c>
      <c r="E59" s="421"/>
      <c r="F59" s="64" t="str">
        <f>F58</f>
        <v xml:space="preserve">m² </v>
      </c>
      <c r="G59" s="66">
        <f>(8.19+0.63+2.66+9.03+7.43+5.85+8.19+0.14+0.14+1.96+0.14+0.14+8.19+5.85+7.46)*2</f>
        <v>132</v>
      </c>
      <c r="K59" s="13"/>
    </row>
    <row r="60" spans="2:15" x14ac:dyDescent="0.2">
      <c r="B60" s="356"/>
      <c r="C60" s="373"/>
      <c r="D60" s="420"/>
      <c r="E60" s="420"/>
      <c r="F60" s="347"/>
      <c r="G60" s="348"/>
      <c r="K60" s="13"/>
    </row>
    <row r="61" spans="2:15" x14ac:dyDescent="0.2">
      <c r="B61" s="335" t="s">
        <v>58</v>
      </c>
      <c r="C61" s="67" t="s">
        <v>104</v>
      </c>
      <c r="D61" s="129"/>
      <c r="E61" s="129"/>
      <c r="F61" s="68"/>
      <c r="G61" s="372"/>
    </row>
    <row r="62" spans="2:15" ht="25.5" x14ac:dyDescent="0.2">
      <c r="B62" s="358" t="s">
        <v>60</v>
      </c>
      <c r="C62" s="24" t="s">
        <v>648</v>
      </c>
      <c r="D62" s="385" t="s">
        <v>651</v>
      </c>
      <c r="E62" s="386"/>
      <c r="F62" s="61" t="str">
        <f>F63</f>
        <v xml:space="preserve">m² </v>
      </c>
      <c r="G62" s="63">
        <f>112.2*2</f>
        <v>224.4</v>
      </c>
      <c r="H62" s="3">
        <v>98521</v>
      </c>
    </row>
    <row r="63" spans="2:15" x14ac:dyDescent="0.2">
      <c r="B63" s="358" t="s">
        <v>62</v>
      </c>
      <c r="C63" s="24" t="s">
        <v>649</v>
      </c>
      <c r="D63" s="385" t="str">
        <f>D62</f>
        <v>112,2*2</v>
      </c>
      <c r="E63" s="386"/>
      <c r="F63" s="61" t="str">
        <f>F66</f>
        <v xml:space="preserve">m² </v>
      </c>
      <c r="G63" s="63">
        <f>G62</f>
        <v>224.4</v>
      </c>
      <c r="H63" s="3">
        <v>98520</v>
      </c>
    </row>
    <row r="64" spans="2:15" x14ac:dyDescent="0.2">
      <c r="B64" s="358" t="s">
        <v>602</v>
      </c>
      <c r="C64" s="24" t="s">
        <v>650</v>
      </c>
      <c r="D64" s="385" t="s">
        <v>652</v>
      </c>
      <c r="E64" s="386"/>
      <c r="F64" s="61" t="s">
        <v>12</v>
      </c>
      <c r="G64" s="63">
        <f>112.2*2*0.05</f>
        <v>11.22</v>
      </c>
      <c r="H64" s="97">
        <v>7253</v>
      </c>
    </row>
    <row r="65" spans="2:29" s="1" customFormat="1" ht="25.5" x14ac:dyDescent="0.25">
      <c r="B65" s="358" t="s">
        <v>642</v>
      </c>
      <c r="C65" s="24" t="s">
        <v>579</v>
      </c>
      <c r="D65" s="385" t="s">
        <v>645</v>
      </c>
      <c r="E65" s="386"/>
      <c r="F65" s="61" t="s">
        <v>38</v>
      </c>
      <c r="G65" s="63">
        <f>8+6</f>
        <v>14</v>
      </c>
      <c r="H65" s="3"/>
      <c r="I65" s="5"/>
      <c r="J65" s="3"/>
      <c r="K65" s="4"/>
      <c r="L65" s="10"/>
      <c r="M65" s="12"/>
      <c r="N65" s="12"/>
      <c r="O65" s="9"/>
      <c r="P65" s="4"/>
      <c r="Q65" s="4"/>
      <c r="R65" s="7"/>
      <c r="S65" s="7"/>
      <c r="T65" s="4"/>
      <c r="U65" s="4"/>
      <c r="V65" s="4"/>
      <c r="W65" s="4"/>
      <c r="X65" s="4"/>
      <c r="Y65" s="4"/>
      <c r="Z65" s="4"/>
      <c r="AA65" s="4"/>
      <c r="AB65" s="4"/>
      <c r="AC65" s="4"/>
    </row>
    <row r="66" spans="2:29" s="1" customFormat="1" x14ac:dyDescent="0.25">
      <c r="B66" s="358" t="s">
        <v>647</v>
      </c>
      <c r="C66" s="82" t="s">
        <v>585</v>
      </c>
      <c r="D66" s="385" t="s">
        <v>586</v>
      </c>
      <c r="E66" s="386"/>
      <c r="F66" s="61" t="str">
        <f>F59</f>
        <v xml:space="preserve">m² </v>
      </c>
      <c r="G66" s="63">
        <f>112*2</f>
        <v>224</v>
      </c>
      <c r="H66" s="3"/>
      <c r="I66" s="5"/>
      <c r="J66" s="3"/>
      <c r="K66" s="4"/>
      <c r="L66" s="10"/>
      <c r="M66" s="12"/>
      <c r="N66" s="12"/>
      <c r="O66" s="9"/>
      <c r="P66" s="4"/>
      <c r="Q66" s="4"/>
      <c r="R66" s="7"/>
      <c r="S66" s="7"/>
      <c r="T66" s="4"/>
      <c r="U66" s="4"/>
      <c r="V66" s="4"/>
      <c r="W66" s="4"/>
      <c r="X66" s="4"/>
      <c r="Y66" s="4"/>
      <c r="Z66" s="4"/>
      <c r="AA66" s="4"/>
      <c r="AB66" s="4"/>
      <c r="AC66" s="4"/>
    </row>
    <row r="67" spans="2:29" s="1" customFormat="1" ht="38.25" x14ac:dyDescent="0.25">
      <c r="B67" s="358" t="s">
        <v>653</v>
      </c>
      <c r="C67" s="82" t="s">
        <v>646</v>
      </c>
      <c r="D67" s="385" t="s">
        <v>740</v>
      </c>
      <c r="E67" s="386"/>
      <c r="F67" s="61" t="s">
        <v>38</v>
      </c>
      <c r="G67" s="63">
        <f>40+13</f>
        <v>53</v>
      </c>
      <c r="H67" s="3"/>
      <c r="I67" s="5"/>
      <c r="J67" s="3"/>
      <c r="K67" s="4"/>
      <c r="L67" s="10"/>
      <c r="M67" s="12"/>
      <c r="N67" s="12"/>
      <c r="O67" s="9"/>
      <c r="P67" s="4"/>
      <c r="Q67" s="4"/>
      <c r="R67" s="7"/>
      <c r="S67" s="7"/>
      <c r="T67" s="4"/>
      <c r="U67" s="4"/>
      <c r="V67" s="4"/>
      <c r="W67" s="4"/>
      <c r="X67" s="4"/>
      <c r="Y67" s="4"/>
      <c r="Z67" s="4"/>
      <c r="AA67" s="4"/>
      <c r="AB67" s="4"/>
      <c r="AC67" s="4"/>
    </row>
    <row r="68" spans="2:29" s="1" customFormat="1" ht="38.25" x14ac:dyDescent="0.25">
      <c r="B68" s="358" t="s">
        <v>654</v>
      </c>
      <c r="C68" s="82" t="s">
        <v>588</v>
      </c>
      <c r="D68" s="385" t="s">
        <v>589</v>
      </c>
      <c r="E68" s="386"/>
      <c r="F68" s="61" t="s">
        <v>42</v>
      </c>
      <c r="G68" s="63">
        <f>(32.14+24.37)*2</f>
        <v>113.02000000000001</v>
      </c>
      <c r="H68" s="3"/>
      <c r="I68" s="5"/>
      <c r="J68" s="3"/>
      <c r="K68" s="4"/>
      <c r="L68" s="10"/>
      <c r="M68" s="12"/>
      <c r="N68" s="12"/>
      <c r="O68" s="9"/>
      <c r="P68" s="4"/>
      <c r="Q68" s="4"/>
      <c r="R68" s="7"/>
      <c r="S68" s="7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2:29" s="1" customFormat="1" x14ac:dyDescent="0.25">
      <c r="B69" s="358" t="s">
        <v>655</v>
      </c>
      <c r="C69" s="82" t="str">
        <f>'Planilha (2)'!C78</f>
        <v>LETRA ACO</v>
      </c>
      <c r="D69" s="385" t="s">
        <v>612</v>
      </c>
      <c r="E69" s="386"/>
      <c r="F69" s="61" t="str">
        <f>F65</f>
        <v>und</v>
      </c>
      <c r="G69" s="63">
        <f>10+8</f>
        <v>18</v>
      </c>
      <c r="H69" s="3"/>
      <c r="I69" s="5"/>
      <c r="J69" s="3"/>
      <c r="K69" s="4"/>
      <c r="L69" s="10"/>
      <c r="M69" s="12"/>
      <c r="N69" s="12"/>
      <c r="O69" s="9"/>
      <c r="P69" s="4"/>
      <c r="Q69" s="4"/>
      <c r="R69" s="7"/>
      <c r="S69" s="7"/>
      <c r="T69" s="4"/>
      <c r="U69" s="4"/>
      <c r="V69" s="4"/>
      <c r="W69" s="4"/>
      <c r="X69" s="4"/>
      <c r="Y69" s="4"/>
      <c r="Z69" s="4"/>
      <c r="AA69" s="4"/>
      <c r="AB69" s="4"/>
      <c r="AC69" s="4"/>
    </row>
    <row r="70" spans="2:29" s="1" customFormat="1" x14ac:dyDescent="0.25">
      <c r="B70" s="115"/>
      <c r="C70" s="119"/>
      <c r="D70" s="119"/>
      <c r="E70" s="117"/>
      <c r="F70" s="117"/>
      <c r="G70" s="118"/>
      <c r="H70" s="3"/>
      <c r="I70" s="5"/>
      <c r="J70" s="3"/>
      <c r="K70" s="4"/>
      <c r="L70" s="10"/>
      <c r="M70" s="12"/>
      <c r="N70" s="12"/>
      <c r="O70" s="9"/>
      <c r="P70" s="4"/>
      <c r="Q70" s="4"/>
      <c r="R70" s="7"/>
      <c r="S70" s="7"/>
      <c r="T70" s="4"/>
      <c r="U70" s="4"/>
      <c r="V70" s="4"/>
      <c r="W70" s="4"/>
      <c r="X70" s="4"/>
      <c r="Y70" s="4"/>
      <c r="Z70" s="4"/>
      <c r="AA70" s="4"/>
      <c r="AB70" s="4"/>
      <c r="AC70" s="4"/>
    </row>
    <row r="71" spans="2:29" s="1" customFormat="1" x14ac:dyDescent="0.25">
      <c r="B71" s="291" t="s">
        <v>65</v>
      </c>
      <c r="C71" s="364" t="s">
        <v>660</v>
      </c>
      <c r="D71" s="389"/>
      <c r="E71" s="389"/>
      <c r="F71" s="87"/>
      <c r="G71" s="58"/>
      <c r="H71" s="3"/>
      <c r="I71" s="5"/>
      <c r="J71" s="3"/>
      <c r="K71" s="4"/>
      <c r="L71" s="10"/>
      <c r="M71" s="12"/>
      <c r="N71" s="12"/>
      <c r="O71" s="9"/>
      <c r="P71" s="4"/>
      <c r="Q71" s="4"/>
      <c r="R71" s="7"/>
      <c r="S71" s="7"/>
      <c r="T71" s="4"/>
      <c r="U71" s="4"/>
      <c r="V71" s="4"/>
      <c r="W71" s="4"/>
      <c r="X71" s="4"/>
      <c r="Y71" s="4"/>
      <c r="Z71" s="4"/>
      <c r="AA71" s="4"/>
      <c r="AB71" s="4"/>
      <c r="AC71" s="4"/>
    </row>
    <row r="72" spans="2:29" s="1" customFormat="1" ht="25.5" x14ac:dyDescent="0.25">
      <c r="B72" s="77" t="s">
        <v>67</v>
      </c>
      <c r="C72" s="82" t="s">
        <v>429</v>
      </c>
      <c r="D72" s="385">
        <v>54.54</v>
      </c>
      <c r="E72" s="386"/>
      <c r="F72" s="61" t="s">
        <v>376</v>
      </c>
      <c r="G72" s="63">
        <v>54.54</v>
      </c>
      <c r="H72" s="3"/>
      <c r="I72" s="5"/>
      <c r="J72" s="3"/>
      <c r="K72" s="4"/>
      <c r="L72" s="10"/>
      <c r="M72" s="12"/>
      <c r="N72" s="12"/>
      <c r="O72" s="9"/>
      <c r="P72" s="4"/>
      <c r="Q72" s="4"/>
      <c r="R72" s="7"/>
      <c r="S72" s="7"/>
      <c r="T72" s="4"/>
      <c r="U72" s="4"/>
      <c r="V72" s="4"/>
      <c r="W72" s="4"/>
      <c r="X72" s="4"/>
      <c r="Y72" s="4"/>
      <c r="Z72" s="4"/>
      <c r="AA72" s="4"/>
      <c r="AB72" s="4"/>
      <c r="AC72" s="4"/>
    </row>
    <row r="73" spans="2:29" s="1" customFormat="1" x14ac:dyDescent="0.25">
      <c r="B73" s="115"/>
      <c r="C73" s="119"/>
      <c r="D73" s="119"/>
      <c r="E73" s="117"/>
      <c r="F73" s="117"/>
      <c r="G73" s="118"/>
      <c r="H73" s="3"/>
      <c r="I73" s="5"/>
      <c r="J73" s="3"/>
      <c r="K73" s="4"/>
      <c r="L73" s="10"/>
      <c r="M73" s="12"/>
      <c r="N73" s="12"/>
      <c r="O73" s="9"/>
      <c r="P73" s="4"/>
      <c r="Q73" s="4"/>
      <c r="R73" s="7"/>
      <c r="S73" s="7"/>
      <c r="T73" s="4"/>
      <c r="U73" s="4"/>
      <c r="V73" s="4"/>
      <c r="W73" s="4"/>
      <c r="X73" s="4"/>
      <c r="Y73" s="4"/>
      <c r="Z73" s="4"/>
      <c r="AA73" s="4"/>
      <c r="AB73" s="4"/>
      <c r="AC73" s="4"/>
    </row>
    <row r="74" spans="2:29" s="1" customFormat="1" x14ac:dyDescent="0.25">
      <c r="B74" s="115"/>
      <c r="C74" s="119"/>
      <c r="D74" s="119"/>
      <c r="E74" s="117"/>
      <c r="F74" s="117"/>
      <c r="G74" s="118"/>
      <c r="H74" s="3"/>
      <c r="I74" s="5"/>
      <c r="J74" s="3"/>
      <c r="K74" s="4"/>
      <c r="L74" s="10"/>
      <c r="M74" s="12"/>
      <c r="N74" s="12"/>
      <c r="O74" s="9"/>
      <c r="P74" s="4"/>
      <c r="Q74" s="4"/>
      <c r="R74" s="7"/>
      <c r="S74" s="7"/>
      <c r="T74" s="4"/>
      <c r="U74" s="4"/>
      <c r="V74" s="4"/>
      <c r="W74" s="4"/>
      <c r="X74" s="4"/>
      <c r="Y74" s="4"/>
      <c r="Z74" s="4"/>
      <c r="AA74" s="4"/>
      <c r="AB74" s="4"/>
      <c r="AC74" s="4"/>
    </row>
    <row r="75" spans="2:29" s="1" customFormat="1" x14ac:dyDescent="0.25">
      <c r="B75" s="115"/>
      <c r="C75" s="119"/>
      <c r="D75" s="119"/>
      <c r="E75" s="117"/>
      <c r="F75" s="117"/>
      <c r="G75" s="118"/>
      <c r="H75" s="3"/>
      <c r="I75" s="5"/>
      <c r="J75" s="3"/>
      <c r="K75" s="4"/>
      <c r="L75" s="10"/>
      <c r="M75" s="12"/>
      <c r="N75" s="12"/>
      <c r="O75" s="9"/>
      <c r="P75" s="4"/>
      <c r="Q75" s="4"/>
      <c r="R75" s="7"/>
      <c r="S75" s="7"/>
      <c r="T75" s="4"/>
      <c r="U75" s="4"/>
      <c r="V75" s="4"/>
      <c r="W75" s="4"/>
      <c r="X75" s="4"/>
      <c r="Y75" s="4"/>
      <c r="Z75" s="4"/>
      <c r="AA75" s="4"/>
      <c r="AB75" s="4"/>
      <c r="AC75" s="4"/>
    </row>
    <row r="76" spans="2:29" s="1" customFormat="1" x14ac:dyDescent="0.25">
      <c r="B76" s="115"/>
      <c r="C76" s="119"/>
      <c r="D76" s="119"/>
      <c r="E76" s="117"/>
      <c r="F76" s="117"/>
      <c r="G76" s="118"/>
      <c r="H76" s="3"/>
      <c r="I76" s="5"/>
      <c r="J76" s="3"/>
      <c r="K76" s="4"/>
      <c r="L76" s="10"/>
      <c r="M76" s="12"/>
      <c r="N76" s="12"/>
      <c r="O76" s="9"/>
      <c r="P76" s="4"/>
      <c r="Q76" s="4"/>
      <c r="R76" s="7"/>
      <c r="S76" s="7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2:29" s="1" customFormat="1" x14ac:dyDescent="0.25">
      <c r="B77" s="115"/>
      <c r="C77" s="113" t="s">
        <v>308</v>
      </c>
      <c r="D77" s="119"/>
      <c r="E77" s="113" t="s">
        <v>344</v>
      </c>
      <c r="F77" s="117"/>
      <c r="G77" s="118"/>
      <c r="H77" s="3"/>
      <c r="I77" s="5"/>
      <c r="J77" s="3"/>
      <c r="K77" s="4"/>
      <c r="L77" s="10"/>
      <c r="M77" s="12"/>
      <c r="N77" s="12"/>
      <c r="O77" s="9"/>
      <c r="P77" s="4"/>
      <c r="Q77" s="4"/>
      <c r="R77" s="7"/>
      <c r="S77" s="7"/>
      <c r="T77" s="4"/>
      <c r="U77" s="4"/>
      <c r="V77" s="4"/>
      <c r="W77" s="4"/>
      <c r="X77" s="4"/>
      <c r="Y77" s="4"/>
      <c r="Z77" s="4"/>
      <c r="AA77" s="4"/>
      <c r="AB77" s="4"/>
      <c r="AC77" s="4"/>
    </row>
    <row r="78" spans="2:29" s="1" customFormat="1" x14ac:dyDescent="0.25">
      <c r="B78" s="115"/>
      <c r="C78" s="117" t="s">
        <v>342</v>
      </c>
      <c r="D78" s="119"/>
      <c r="E78" s="117"/>
      <c r="F78" s="117"/>
      <c r="G78" s="118"/>
      <c r="H78" s="3"/>
      <c r="I78" s="5"/>
      <c r="J78" s="3"/>
      <c r="K78" s="4"/>
      <c r="L78" s="10"/>
      <c r="M78" s="12"/>
      <c r="N78" s="12"/>
      <c r="O78" s="9"/>
      <c r="P78" s="4"/>
      <c r="Q78" s="4"/>
      <c r="R78" s="7"/>
      <c r="S78" s="7"/>
      <c r="T78" s="4"/>
      <c r="U78" s="4"/>
      <c r="V78" s="4"/>
      <c r="W78" s="4"/>
      <c r="X78" s="4"/>
      <c r="Y78" s="4"/>
      <c r="Z78" s="4"/>
      <c r="AA78" s="4"/>
      <c r="AB78" s="4"/>
      <c r="AC78" s="4"/>
    </row>
    <row r="79" spans="2:29" s="1" customFormat="1" x14ac:dyDescent="0.25">
      <c r="B79" s="115"/>
      <c r="C79" s="117" t="s">
        <v>343</v>
      </c>
      <c r="D79" s="119"/>
      <c r="E79" s="117"/>
      <c r="F79" s="117"/>
      <c r="G79" s="118"/>
      <c r="H79" s="3"/>
      <c r="I79" s="5"/>
      <c r="J79" s="3"/>
      <c r="K79" s="4"/>
      <c r="L79" s="10"/>
      <c r="M79" s="12"/>
      <c r="N79" s="12"/>
      <c r="O79" s="9"/>
      <c r="P79" s="4"/>
      <c r="Q79" s="4"/>
      <c r="R79" s="7"/>
      <c r="S79" s="7"/>
      <c r="T79" s="4"/>
      <c r="U79" s="4"/>
      <c r="V79" s="4"/>
      <c r="W79" s="4"/>
      <c r="X79" s="4"/>
      <c r="Y79" s="4"/>
      <c r="Z79" s="4"/>
      <c r="AA79" s="4"/>
      <c r="AB79" s="4"/>
      <c r="AC79" s="4"/>
    </row>
  </sheetData>
  <mergeCells count="57">
    <mergeCell ref="D45:E45"/>
    <mergeCell ref="D66:E66"/>
    <mergeCell ref="D68:E68"/>
    <mergeCell ref="D50:E50"/>
    <mergeCell ref="D52:E52"/>
    <mergeCell ref="D48:E48"/>
    <mergeCell ref="D47:E47"/>
    <mergeCell ref="D54:E54"/>
    <mergeCell ref="D49:E49"/>
    <mergeCell ref="D33:E33"/>
    <mergeCell ref="D22:E22"/>
    <mergeCell ref="D27:E27"/>
    <mergeCell ref="D26:E26"/>
    <mergeCell ref="D30:E30"/>
    <mergeCell ref="D29:E29"/>
    <mergeCell ref="D32:E32"/>
    <mergeCell ref="D69:E69"/>
    <mergeCell ref="D53:E53"/>
    <mergeCell ref="D65:E65"/>
    <mergeCell ref="D57:E57"/>
    <mergeCell ref="D58:E58"/>
    <mergeCell ref="D60:E60"/>
    <mergeCell ref="D59:E59"/>
    <mergeCell ref="B1:G2"/>
    <mergeCell ref="B3:G3"/>
    <mergeCell ref="B4:G4"/>
    <mergeCell ref="B5:G5"/>
    <mergeCell ref="B6:G6"/>
    <mergeCell ref="K5:M5"/>
    <mergeCell ref="D21:E21"/>
    <mergeCell ref="D24:E24"/>
    <mergeCell ref="H5:J5"/>
    <mergeCell ref="B7:G7"/>
    <mergeCell ref="B8:G8"/>
    <mergeCell ref="D23:E23"/>
    <mergeCell ref="D10:E10"/>
    <mergeCell ref="D11:E11"/>
    <mergeCell ref="D20:E20"/>
    <mergeCell ref="D15:E15"/>
    <mergeCell ref="D16:E16"/>
    <mergeCell ref="D17:E17"/>
    <mergeCell ref="D72:E72"/>
    <mergeCell ref="D12:E12"/>
    <mergeCell ref="D67:E67"/>
    <mergeCell ref="D64:E64"/>
    <mergeCell ref="D63:E63"/>
    <mergeCell ref="D62:E62"/>
    <mergeCell ref="D71:E71"/>
    <mergeCell ref="D44:E44"/>
    <mergeCell ref="D36:E36"/>
    <mergeCell ref="D25:E25"/>
    <mergeCell ref="D31:E31"/>
    <mergeCell ref="D37:E37"/>
    <mergeCell ref="D40:E40"/>
    <mergeCell ref="D43:E43"/>
    <mergeCell ref="D51:E51"/>
    <mergeCell ref="D46:E46"/>
  </mergeCells>
  <phoneticPr fontId="17" type="noConversion"/>
  <printOptions horizontalCentered="1"/>
  <pageMargins left="1.1811023622047245" right="0.78740157480314965" top="0.78740157480314965" bottom="0.78740157480314965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F7C33-7611-44F4-A60A-C08F6B53B30F}">
  <sheetPr>
    <pageSetUpPr fitToPage="1"/>
  </sheetPr>
  <dimension ref="A1:AC99"/>
  <sheetViews>
    <sheetView tabSelected="1" view="pageBreakPreview" topLeftCell="A83" zoomScale="130" zoomScaleNormal="100" zoomScaleSheetLayoutView="130" workbookViewId="0">
      <selection activeCell="B9" sqref="B9:H83"/>
    </sheetView>
  </sheetViews>
  <sheetFormatPr defaultColWidth="11.28515625" defaultRowHeight="15" x14ac:dyDescent="0.2"/>
  <cols>
    <col min="1" max="1" width="11.28515625" style="2"/>
    <col min="2" max="2" width="8.140625" style="115" bestFit="1" customWidth="1"/>
    <col min="3" max="3" width="53.7109375" style="121" customWidth="1"/>
    <col min="4" max="4" width="8.7109375" style="117" customWidth="1"/>
    <col min="5" max="6" width="10.7109375" style="118" customWidth="1"/>
    <col min="7" max="7" width="12.28515625" style="118" bestFit="1" customWidth="1"/>
    <col min="8" max="8" width="16.28515625" style="25" customWidth="1"/>
    <col min="9" max="9" width="14.28515625" style="192" bestFit="1" customWidth="1"/>
    <col min="10" max="10" width="12.42578125" style="198" bestFit="1" customWidth="1"/>
    <col min="11" max="11" width="15.42578125" style="4" bestFit="1" customWidth="1"/>
    <col min="12" max="12" width="16.140625" style="10" bestFit="1" customWidth="1"/>
    <col min="13" max="13" width="28.42578125" style="12" bestFit="1" customWidth="1"/>
    <col min="14" max="14" width="23.42578125" style="12" bestFit="1" customWidth="1"/>
    <col min="15" max="15" width="23.85546875" style="9" bestFit="1" customWidth="1"/>
    <col min="16" max="16" width="13.7109375" style="4" bestFit="1" customWidth="1"/>
    <col min="17" max="17" width="11.28515625" style="4"/>
    <col min="18" max="19" width="11.28515625" style="7"/>
    <col min="20" max="29" width="11.28515625" style="8"/>
    <col min="30" max="257" width="11.28515625" style="2"/>
    <col min="258" max="258" width="7.140625" style="2" customWidth="1"/>
    <col min="259" max="259" width="53.7109375" style="2" customWidth="1"/>
    <col min="260" max="260" width="16.140625" style="2" customWidth="1"/>
    <col min="261" max="261" width="46.5703125" style="2" customWidth="1"/>
    <col min="262" max="262" width="6.42578125" style="2" customWidth="1"/>
    <col min="263" max="263" width="12.5703125" style="2" customWidth="1"/>
    <col min="264" max="265" width="11.28515625" style="2"/>
    <col min="266" max="266" width="12.42578125" style="2" bestFit="1" customWidth="1"/>
    <col min="267" max="267" width="23.85546875" style="2" bestFit="1" customWidth="1"/>
    <col min="268" max="268" width="7" style="2" bestFit="1" customWidth="1"/>
    <col min="269" max="513" width="11.28515625" style="2"/>
    <col min="514" max="514" width="7.140625" style="2" customWidth="1"/>
    <col min="515" max="515" width="53.7109375" style="2" customWidth="1"/>
    <col min="516" max="516" width="16.140625" style="2" customWidth="1"/>
    <col min="517" max="517" width="46.5703125" style="2" customWidth="1"/>
    <col min="518" max="518" width="6.42578125" style="2" customWidth="1"/>
    <col min="519" max="519" width="12.5703125" style="2" customWidth="1"/>
    <col min="520" max="521" width="11.28515625" style="2"/>
    <col min="522" max="522" width="12.42578125" style="2" bestFit="1" customWidth="1"/>
    <col min="523" max="523" width="23.85546875" style="2" bestFit="1" customWidth="1"/>
    <col min="524" max="524" width="7" style="2" bestFit="1" customWidth="1"/>
    <col min="525" max="769" width="11.28515625" style="2"/>
    <col min="770" max="770" width="7.140625" style="2" customWidth="1"/>
    <col min="771" max="771" width="53.7109375" style="2" customWidth="1"/>
    <col min="772" max="772" width="16.140625" style="2" customWidth="1"/>
    <col min="773" max="773" width="46.5703125" style="2" customWidth="1"/>
    <col min="774" max="774" width="6.42578125" style="2" customWidth="1"/>
    <col min="775" max="775" width="12.5703125" style="2" customWidth="1"/>
    <col min="776" max="777" width="11.28515625" style="2"/>
    <col min="778" max="778" width="12.42578125" style="2" bestFit="1" customWidth="1"/>
    <col min="779" max="779" width="23.85546875" style="2" bestFit="1" customWidth="1"/>
    <col min="780" max="780" width="7" style="2" bestFit="1" customWidth="1"/>
    <col min="781" max="1025" width="11.28515625" style="2"/>
    <col min="1026" max="1026" width="7.140625" style="2" customWidth="1"/>
    <col min="1027" max="1027" width="53.7109375" style="2" customWidth="1"/>
    <col min="1028" max="1028" width="16.140625" style="2" customWidth="1"/>
    <col min="1029" max="1029" width="46.5703125" style="2" customWidth="1"/>
    <col min="1030" max="1030" width="6.42578125" style="2" customWidth="1"/>
    <col min="1031" max="1031" width="12.5703125" style="2" customWidth="1"/>
    <col min="1032" max="1033" width="11.28515625" style="2"/>
    <col min="1034" max="1034" width="12.42578125" style="2" bestFit="1" customWidth="1"/>
    <col min="1035" max="1035" width="23.85546875" style="2" bestFit="1" customWidth="1"/>
    <col min="1036" max="1036" width="7" style="2" bestFit="1" customWidth="1"/>
    <col min="1037" max="1281" width="11.28515625" style="2"/>
    <col min="1282" max="1282" width="7.140625" style="2" customWidth="1"/>
    <col min="1283" max="1283" width="53.7109375" style="2" customWidth="1"/>
    <col min="1284" max="1284" width="16.140625" style="2" customWidth="1"/>
    <col min="1285" max="1285" width="46.5703125" style="2" customWidth="1"/>
    <col min="1286" max="1286" width="6.42578125" style="2" customWidth="1"/>
    <col min="1287" max="1287" width="12.5703125" style="2" customWidth="1"/>
    <col min="1288" max="1289" width="11.28515625" style="2"/>
    <col min="1290" max="1290" width="12.42578125" style="2" bestFit="1" customWidth="1"/>
    <col min="1291" max="1291" width="23.85546875" style="2" bestFit="1" customWidth="1"/>
    <col min="1292" max="1292" width="7" style="2" bestFit="1" customWidth="1"/>
    <col min="1293" max="1537" width="11.28515625" style="2"/>
    <col min="1538" max="1538" width="7.140625" style="2" customWidth="1"/>
    <col min="1539" max="1539" width="53.7109375" style="2" customWidth="1"/>
    <col min="1540" max="1540" width="16.140625" style="2" customWidth="1"/>
    <col min="1541" max="1541" width="46.5703125" style="2" customWidth="1"/>
    <col min="1542" max="1542" width="6.42578125" style="2" customWidth="1"/>
    <col min="1543" max="1543" width="12.5703125" style="2" customWidth="1"/>
    <col min="1544" max="1545" width="11.28515625" style="2"/>
    <col min="1546" max="1546" width="12.42578125" style="2" bestFit="1" customWidth="1"/>
    <col min="1547" max="1547" width="23.85546875" style="2" bestFit="1" customWidth="1"/>
    <col min="1548" max="1548" width="7" style="2" bestFit="1" customWidth="1"/>
    <col min="1549" max="1793" width="11.28515625" style="2"/>
    <col min="1794" max="1794" width="7.140625" style="2" customWidth="1"/>
    <col min="1795" max="1795" width="53.7109375" style="2" customWidth="1"/>
    <col min="1796" max="1796" width="16.140625" style="2" customWidth="1"/>
    <col min="1797" max="1797" width="46.5703125" style="2" customWidth="1"/>
    <col min="1798" max="1798" width="6.42578125" style="2" customWidth="1"/>
    <col min="1799" max="1799" width="12.5703125" style="2" customWidth="1"/>
    <col min="1800" max="1801" width="11.28515625" style="2"/>
    <col min="1802" max="1802" width="12.42578125" style="2" bestFit="1" customWidth="1"/>
    <col min="1803" max="1803" width="23.85546875" style="2" bestFit="1" customWidth="1"/>
    <col min="1804" max="1804" width="7" style="2" bestFit="1" customWidth="1"/>
    <col min="1805" max="2049" width="11.28515625" style="2"/>
    <col min="2050" max="2050" width="7.140625" style="2" customWidth="1"/>
    <col min="2051" max="2051" width="53.7109375" style="2" customWidth="1"/>
    <col min="2052" max="2052" width="16.140625" style="2" customWidth="1"/>
    <col min="2053" max="2053" width="46.5703125" style="2" customWidth="1"/>
    <col min="2054" max="2054" width="6.42578125" style="2" customWidth="1"/>
    <col min="2055" max="2055" width="12.5703125" style="2" customWidth="1"/>
    <col min="2056" max="2057" width="11.28515625" style="2"/>
    <col min="2058" max="2058" width="12.42578125" style="2" bestFit="1" customWidth="1"/>
    <col min="2059" max="2059" width="23.85546875" style="2" bestFit="1" customWidth="1"/>
    <col min="2060" max="2060" width="7" style="2" bestFit="1" customWidth="1"/>
    <col min="2061" max="2305" width="11.28515625" style="2"/>
    <col min="2306" max="2306" width="7.140625" style="2" customWidth="1"/>
    <col min="2307" max="2307" width="53.7109375" style="2" customWidth="1"/>
    <col min="2308" max="2308" width="16.140625" style="2" customWidth="1"/>
    <col min="2309" max="2309" width="46.5703125" style="2" customWidth="1"/>
    <col min="2310" max="2310" width="6.42578125" style="2" customWidth="1"/>
    <col min="2311" max="2311" width="12.5703125" style="2" customWidth="1"/>
    <col min="2312" max="2313" width="11.28515625" style="2"/>
    <col min="2314" max="2314" width="12.42578125" style="2" bestFit="1" customWidth="1"/>
    <col min="2315" max="2315" width="23.85546875" style="2" bestFit="1" customWidth="1"/>
    <col min="2316" max="2316" width="7" style="2" bestFit="1" customWidth="1"/>
    <col min="2317" max="2561" width="11.28515625" style="2"/>
    <col min="2562" max="2562" width="7.140625" style="2" customWidth="1"/>
    <col min="2563" max="2563" width="53.7109375" style="2" customWidth="1"/>
    <col min="2564" max="2564" width="16.140625" style="2" customWidth="1"/>
    <col min="2565" max="2565" width="46.5703125" style="2" customWidth="1"/>
    <col min="2566" max="2566" width="6.42578125" style="2" customWidth="1"/>
    <col min="2567" max="2567" width="12.5703125" style="2" customWidth="1"/>
    <col min="2568" max="2569" width="11.28515625" style="2"/>
    <col min="2570" max="2570" width="12.42578125" style="2" bestFit="1" customWidth="1"/>
    <col min="2571" max="2571" width="23.85546875" style="2" bestFit="1" customWidth="1"/>
    <col min="2572" max="2572" width="7" style="2" bestFit="1" customWidth="1"/>
    <col min="2573" max="2817" width="11.28515625" style="2"/>
    <col min="2818" max="2818" width="7.140625" style="2" customWidth="1"/>
    <col min="2819" max="2819" width="53.7109375" style="2" customWidth="1"/>
    <col min="2820" max="2820" width="16.140625" style="2" customWidth="1"/>
    <col min="2821" max="2821" width="46.5703125" style="2" customWidth="1"/>
    <col min="2822" max="2822" width="6.42578125" style="2" customWidth="1"/>
    <col min="2823" max="2823" width="12.5703125" style="2" customWidth="1"/>
    <col min="2824" max="2825" width="11.28515625" style="2"/>
    <col min="2826" max="2826" width="12.42578125" style="2" bestFit="1" customWidth="1"/>
    <col min="2827" max="2827" width="23.85546875" style="2" bestFit="1" customWidth="1"/>
    <col min="2828" max="2828" width="7" style="2" bestFit="1" customWidth="1"/>
    <col min="2829" max="3073" width="11.28515625" style="2"/>
    <col min="3074" max="3074" width="7.140625" style="2" customWidth="1"/>
    <col min="3075" max="3075" width="53.7109375" style="2" customWidth="1"/>
    <col min="3076" max="3076" width="16.140625" style="2" customWidth="1"/>
    <col min="3077" max="3077" width="46.5703125" style="2" customWidth="1"/>
    <col min="3078" max="3078" width="6.42578125" style="2" customWidth="1"/>
    <col min="3079" max="3079" width="12.5703125" style="2" customWidth="1"/>
    <col min="3080" max="3081" width="11.28515625" style="2"/>
    <col min="3082" max="3082" width="12.42578125" style="2" bestFit="1" customWidth="1"/>
    <col min="3083" max="3083" width="23.85546875" style="2" bestFit="1" customWidth="1"/>
    <col min="3084" max="3084" width="7" style="2" bestFit="1" customWidth="1"/>
    <col min="3085" max="3329" width="11.28515625" style="2"/>
    <col min="3330" max="3330" width="7.140625" style="2" customWidth="1"/>
    <col min="3331" max="3331" width="53.7109375" style="2" customWidth="1"/>
    <col min="3332" max="3332" width="16.140625" style="2" customWidth="1"/>
    <col min="3333" max="3333" width="46.5703125" style="2" customWidth="1"/>
    <col min="3334" max="3334" width="6.42578125" style="2" customWidth="1"/>
    <col min="3335" max="3335" width="12.5703125" style="2" customWidth="1"/>
    <col min="3336" max="3337" width="11.28515625" style="2"/>
    <col min="3338" max="3338" width="12.42578125" style="2" bestFit="1" customWidth="1"/>
    <col min="3339" max="3339" width="23.85546875" style="2" bestFit="1" customWidth="1"/>
    <col min="3340" max="3340" width="7" style="2" bestFit="1" customWidth="1"/>
    <col min="3341" max="3585" width="11.28515625" style="2"/>
    <col min="3586" max="3586" width="7.140625" style="2" customWidth="1"/>
    <col min="3587" max="3587" width="53.7109375" style="2" customWidth="1"/>
    <col min="3588" max="3588" width="16.140625" style="2" customWidth="1"/>
    <col min="3589" max="3589" width="46.5703125" style="2" customWidth="1"/>
    <col min="3590" max="3590" width="6.42578125" style="2" customWidth="1"/>
    <col min="3591" max="3591" width="12.5703125" style="2" customWidth="1"/>
    <col min="3592" max="3593" width="11.28515625" style="2"/>
    <col min="3594" max="3594" width="12.42578125" style="2" bestFit="1" customWidth="1"/>
    <col min="3595" max="3595" width="23.85546875" style="2" bestFit="1" customWidth="1"/>
    <col min="3596" max="3596" width="7" style="2" bestFit="1" customWidth="1"/>
    <col min="3597" max="3841" width="11.28515625" style="2"/>
    <col min="3842" max="3842" width="7.140625" style="2" customWidth="1"/>
    <col min="3843" max="3843" width="53.7109375" style="2" customWidth="1"/>
    <col min="3844" max="3844" width="16.140625" style="2" customWidth="1"/>
    <col min="3845" max="3845" width="46.5703125" style="2" customWidth="1"/>
    <col min="3846" max="3846" width="6.42578125" style="2" customWidth="1"/>
    <col min="3847" max="3847" width="12.5703125" style="2" customWidth="1"/>
    <col min="3848" max="3849" width="11.28515625" style="2"/>
    <col min="3850" max="3850" width="12.42578125" style="2" bestFit="1" customWidth="1"/>
    <col min="3851" max="3851" width="23.85546875" style="2" bestFit="1" customWidth="1"/>
    <col min="3852" max="3852" width="7" style="2" bestFit="1" customWidth="1"/>
    <col min="3853" max="4097" width="11.28515625" style="2"/>
    <col min="4098" max="4098" width="7.140625" style="2" customWidth="1"/>
    <col min="4099" max="4099" width="53.7109375" style="2" customWidth="1"/>
    <col min="4100" max="4100" width="16.140625" style="2" customWidth="1"/>
    <col min="4101" max="4101" width="46.5703125" style="2" customWidth="1"/>
    <col min="4102" max="4102" width="6.42578125" style="2" customWidth="1"/>
    <col min="4103" max="4103" width="12.5703125" style="2" customWidth="1"/>
    <col min="4104" max="4105" width="11.28515625" style="2"/>
    <col min="4106" max="4106" width="12.42578125" style="2" bestFit="1" customWidth="1"/>
    <col min="4107" max="4107" width="23.85546875" style="2" bestFit="1" customWidth="1"/>
    <col min="4108" max="4108" width="7" style="2" bestFit="1" customWidth="1"/>
    <col min="4109" max="4353" width="11.28515625" style="2"/>
    <col min="4354" max="4354" width="7.140625" style="2" customWidth="1"/>
    <col min="4355" max="4355" width="53.7109375" style="2" customWidth="1"/>
    <col min="4356" max="4356" width="16.140625" style="2" customWidth="1"/>
    <col min="4357" max="4357" width="46.5703125" style="2" customWidth="1"/>
    <col min="4358" max="4358" width="6.42578125" style="2" customWidth="1"/>
    <col min="4359" max="4359" width="12.5703125" style="2" customWidth="1"/>
    <col min="4360" max="4361" width="11.28515625" style="2"/>
    <col min="4362" max="4362" width="12.42578125" style="2" bestFit="1" customWidth="1"/>
    <col min="4363" max="4363" width="23.85546875" style="2" bestFit="1" customWidth="1"/>
    <col min="4364" max="4364" width="7" style="2" bestFit="1" customWidth="1"/>
    <col min="4365" max="4609" width="11.28515625" style="2"/>
    <col min="4610" max="4610" width="7.140625" style="2" customWidth="1"/>
    <col min="4611" max="4611" width="53.7109375" style="2" customWidth="1"/>
    <col min="4612" max="4612" width="16.140625" style="2" customWidth="1"/>
    <col min="4613" max="4613" width="46.5703125" style="2" customWidth="1"/>
    <col min="4614" max="4614" width="6.42578125" style="2" customWidth="1"/>
    <col min="4615" max="4615" width="12.5703125" style="2" customWidth="1"/>
    <col min="4616" max="4617" width="11.28515625" style="2"/>
    <col min="4618" max="4618" width="12.42578125" style="2" bestFit="1" customWidth="1"/>
    <col min="4619" max="4619" width="23.85546875" style="2" bestFit="1" customWidth="1"/>
    <col min="4620" max="4620" width="7" style="2" bestFit="1" customWidth="1"/>
    <col min="4621" max="4865" width="11.28515625" style="2"/>
    <col min="4866" max="4866" width="7.140625" style="2" customWidth="1"/>
    <col min="4867" max="4867" width="53.7109375" style="2" customWidth="1"/>
    <col min="4868" max="4868" width="16.140625" style="2" customWidth="1"/>
    <col min="4869" max="4869" width="46.5703125" style="2" customWidth="1"/>
    <col min="4870" max="4870" width="6.42578125" style="2" customWidth="1"/>
    <col min="4871" max="4871" width="12.5703125" style="2" customWidth="1"/>
    <col min="4872" max="4873" width="11.28515625" style="2"/>
    <col min="4874" max="4874" width="12.42578125" style="2" bestFit="1" customWidth="1"/>
    <col min="4875" max="4875" width="23.85546875" style="2" bestFit="1" customWidth="1"/>
    <col min="4876" max="4876" width="7" style="2" bestFit="1" customWidth="1"/>
    <col min="4877" max="5121" width="11.28515625" style="2"/>
    <col min="5122" max="5122" width="7.140625" style="2" customWidth="1"/>
    <col min="5123" max="5123" width="53.7109375" style="2" customWidth="1"/>
    <col min="5124" max="5124" width="16.140625" style="2" customWidth="1"/>
    <col min="5125" max="5125" width="46.5703125" style="2" customWidth="1"/>
    <col min="5126" max="5126" width="6.42578125" style="2" customWidth="1"/>
    <col min="5127" max="5127" width="12.5703125" style="2" customWidth="1"/>
    <col min="5128" max="5129" width="11.28515625" style="2"/>
    <col min="5130" max="5130" width="12.42578125" style="2" bestFit="1" customWidth="1"/>
    <col min="5131" max="5131" width="23.85546875" style="2" bestFit="1" customWidth="1"/>
    <col min="5132" max="5132" width="7" style="2" bestFit="1" customWidth="1"/>
    <col min="5133" max="5377" width="11.28515625" style="2"/>
    <col min="5378" max="5378" width="7.140625" style="2" customWidth="1"/>
    <col min="5379" max="5379" width="53.7109375" style="2" customWidth="1"/>
    <col min="5380" max="5380" width="16.140625" style="2" customWidth="1"/>
    <col min="5381" max="5381" width="46.5703125" style="2" customWidth="1"/>
    <col min="5382" max="5382" width="6.42578125" style="2" customWidth="1"/>
    <col min="5383" max="5383" width="12.5703125" style="2" customWidth="1"/>
    <col min="5384" max="5385" width="11.28515625" style="2"/>
    <col min="5386" max="5386" width="12.42578125" style="2" bestFit="1" customWidth="1"/>
    <col min="5387" max="5387" width="23.85546875" style="2" bestFit="1" customWidth="1"/>
    <col min="5388" max="5388" width="7" style="2" bestFit="1" customWidth="1"/>
    <col min="5389" max="5633" width="11.28515625" style="2"/>
    <col min="5634" max="5634" width="7.140625" style="2" customWidth="1"/>
    <col min="5635" max="5635" width="53.7109375" style="2" customWidth="1"/>
    <col min="5636" max="5636" width="16.140625" style="2" customWidth="1"/>
    <col min="5637" max="5637" width="46.5703125" style="2" customWidth="1"/>
    <col min="5638" max="5638" width="6.42578125" style="2" customWidth="1"/>
    <col min="5639" max="5639" width="12.5703125" style="2" customWidth="1"/>
    <col min="5640" max="5641" width="11.28515625" style="2"/>
    <col min="5642" max="5642" width="12.42578125" style="2" bestFit="1" customWidth="1"/>
    <col min="5643" max="5643" width="23.85546875" style="2" bestFit="1" customWidth="1"/>
    <col min="5644" max="5644" width="7" style="2" bestFit="1" customWidth="1"/>
    <col min="5645" max="5889" width="11.28515625" style="2"/>
    <col min="5890" max="5890" width="7.140625" style="2" customWidth="1"/>
    <col min="5891" max="5891" width="53.7109375" style="2" customWidth="1"/>
    <col min="5892" max="5892" width="16.140625" style="2" customWidth="1"/>
    <col min="5893" max="5893" width="46.5703125" style="2" customWidth="1"/>
    <col min="5894" max="5894" width="6.42578125" style="2" customWidth="1"/>
    <col min="5895" max="5895" width="12.5703125" style="2" customWidth="1"/>
    <col min="5896" max="5897" width="11.28515625" style="2"/>
    <col min="5898" max="5898" width="12.42578125" style="2" bestFit="1" customWidth="1"/>
    <col min="5899" max="5899" width="23.85546875" style="2" bestFit="1" customWidth="1"/>
    <col min="5900" max="5900" width="7" style="2" bestFit="1" customWidth="1"/>
    <col min="5901" max="6145" width="11.28515625" style="2"/>
    <col min="6146" max="6146" width="7.140625" style="2" customWidth="1"/>
    <col min="6147" max="6147" width="53.7109375" style="2" customWidth="1"/>
    <col min="6148" max="6148" width="16.140625" style="2" customWidth="1"/>
    <col min="6149" max="6149" width="46.5703125" style="2" customWidth="1"/>
    <col min="6150" max="6150" width="6.42578125" style="2" customWidth="1"/>
    <col min="6151" max="6151" width="12.5703125" style="2" customWidth="1"/>
    <col min="6152" max="6153" width="11.28515625" style="2"/>
    <col min="6154" max="6154" width="12.42578125" style="2" bestFit="1" customWidth="1"/>
    <col min="6155" max="6155" width="23.85546875" style="2" bestFit="1" customWidth="1"/>
    <col min="6156" max="6156" width="7" style="2" bestFit="1" customWidth="1"/>
    <col min="6157" max="6401" width="11.28515625" style="2"/>
    <col min="6402" max="6402" width="7.140625" style="2" customWidth="1"/>
    <col min="6403" max="6403" width="53.7109375" style="2" customWidth="1"/>
    <col min="6404" max="6404" width="16.140625" style="2" customWidth="1"/>
    <col min="6405" max="6405" width="46.5703125" style="2" customWidth="1"/>
    <col min="6406" max="6406" width="6.42578125" style="2" customWidth="1"/>
    <col min="6407" max="6407" width="12.5703125" style="2" customWidth="1"/>
    <col min="6408" max="6409" width="11.28515625" style="2"/>
    <col min="6410" max="6410" width="12.42578125" style="2" bestFit="1" customWidth="1"/>
    <col min="6411" max="6411" width="23.85546875" style="2" bestFit="1" customWidth="1"/>
    <col min="6412" max="6412" width="7" style="2" bestFit="1" customWidth="1"/>
    <col min="6413" max="6657" width="11.28515625" style="2"/>
    <col min="6658" max="6658" width="7.140625" style="2" customWidth="1"/>
    <col min="6659" max="6659" width="53.7109375" style="2" customWidth="1"/>
    <col min="6660" max="6660" width="16.140625" style="2" customWidth="1"/>
    <col min="6661" max="6661" width="46.5703125" style="2" customWidth="1"/>
    <col min="6662" max="6662" width="6.42578125" style="2" customWidth="1"/>
    <col min="6663" max="6663" width="12.5703125" style="2" customWidth="1"/>
    <col min="6664" max="6665" width="11.28515625" style="2"/>
    <col min="6666" max="6666" width="12.42578125" style="2" bestFit="1" customWidth="1"/>
    <col min="6667" max="6667" width="23.85546875" style="2" bestFit="1" customWidth="1"/>
    <col min="6668" max="6668" width="7" style="2" bestFit="1" customWidth="1"/>
    <col min="6669" max="6913" width="11.28515625" style="2"/>
    <col min="6914" max="6914" width="7.140625" style="2" customWidth="1"/>
    <col min="6915" max="6915" width="53.7109375" style="2" customWidth="1"/>
    <col min="6916" max="6916" width="16.140625" style="2" customWidth="1"/>
    <col min="6917" max="6917" width="46.5703125" style="2" customWidth="1"/>
    <col min="6918" max="6918" width="6.42578125" style="2" customWidth="1"/>
    <col min="6919" max="6919" width="12.5703125" style="2" customWidth="1"/>
    <col min="6920" max="6921" width="11.28515625" style="2"/>
    <col min="6922" max="6922" width="12.42578125" style="2" bestFit="1" customWidth="1"/>
    <col min="6923" max="6923" width="23.85546875" style="2" bestFit="1" customWidth="1"/>
    <col min="6924" max="6924" width="7" style="2" bestFit="1" customWidth="1"/>
    <col min="6925" max="7169" width="11.28515625" style="2"/>
    <col min="7170" max="7170" width="7.140625" style="2" customWidth="1"/>
    <col min="7171" max="7171" width="53.7109375" style="2" customWidth="1"/>
    <col min="7172" max="7172" width="16.140625" style="2" customWidth="1"/>
    <col min="7173" max="7173" width="46.5703125" style="2" customWidth="1"/>
    <col min="7174" max="7174" width="6.42578125" style="2" customWidth="1"/>
    <col min="7175" max="7175" width="12.5703125" style="2" customWidth="1"/>
    <col min="7176" max="7177" width="11.28515625" style="2"/>
    <col min="7178" max="7178" width="12.42578125" style="2" bestFit="1" customWidth="1"/>
    <col min="7179" max="7179" width="23.85546875" style="2" bestFit="1" customWidth="1"/>
    <col min="7180" max="7180" width="7" style="2" bestFit="1" customWidth="1"/>
    <col min="7181" max="7425" width="11.28515625" style="2"/>
    <col min="7426" max="7426" width="7.140625" style="2" customWidth="1"/>
    <col min="7427" max="7427" width="53.7109375" style="2" customWidth="1"/>
    <col min="7428" max="7428" width="16.140625" style="2" customWidth="1"/>
    <col min="7429" max="7429" width="46.5703125" style="2" customWidth="1"/>
    <col min="7430" max="7430" width="6.42578125" style="2" customWidth="1"/>
    <col min="7431" max="7431" width="12.5703125" style="2" customWidth="1"/>
    <col min="7432" max="7433" width="11.28515625" style="2"/>
    <col min="7434" max="7434" width="12.42578125" style="2" bestFit="1" customWidth="1"/>
    <col min="7435" max="7435" width="23.85546875" style="2" bestFit="1" customWidth="1"/>
    <col min="7436" max="7436" width="7" style="2" bestFit="1" customWidth="1"/>
    <col min="7437" max="7681" width="11.28515625" style="2"/>
    <col min="7682" max="7682" width="7.140625" style="2" customWidth="1"/>
    <col min="7683" max="7683" width="53.7109375" style="2" customWidth="1"/>
    <col min="7684" max="7684" width="16.140625" style="2" customWidth="1"/>
    <col min="7685" max="7685" width="46.5703125" style="2" customWidth="1"/>
    <col min="7686" max="7686" width="6.42578125" style="2" customWidth="1"/>
    <col min="7687" max="7687" width="12.5703125" style="2" customWidth="1"/>
    <col min="7688" max="7689" width="11.28515625" style="2"/>
    <col min="7690" max="7690" width="12.42578125" style="2" bestFit="1" customWidth="1"/>
    <col min="7691" max="7691" width="23.85546875" style="2" bestFit="1" customWidth="1"/>
    <col min="7692" max="7692" width="7" style="2" bestFit="1" customWidth="1"/>
    <col min="7693" max="7937" width="11.28515625" style="2"/>
    <col min="7938" max="7938" width="7.140625" style="2" customWidth="1"/>
    <col min="7939" max="7939" width="53.7109375" style="2" customWidth="1"/>
    <col min="7940" max="7940" width="16.140625" style="2" customWidth="1"/>
    <col min="7941" max="7941" width="46.5703125" style="2" customWidth="1"/>
    <col min="7942" max="7942" width="6.42578125" style="2" customWidth="1"/>
    <col min="7943" max="7943" width="12.5703125" style="2" customWidth="1"/>
    <col min="7944" max="7945" width="11.28515625" style="2"/>
    <col min="7946" max="7946" width="12.42578125" style="2" bestFit="1" customWidth="1"/>
    <col min="7947" max="7947" width="23.85546875" style="2" bestFit="1" customWidth="1"/>
    <col min="7948" max="7948" width="7" style="2" bestFit="1" customWidth="1"/>
    <col min="7949" max="8193" width="11.28515625" style="2"/>
    <col min="8194" max="8194" width="7.140625" style="2" customWidth="1"/>
    <col min="8195" max="8195" width="53.7109375" style="2" customWidth="1"/>
    <col min="8196" max="8196" width="16.140625" style="2" customWidth="1"/>
    <col min="8197" max="8197" width="46.5703125" style="2" customWidth="1"/>
    <col min="8198" max="8198" width="6.42578125" style="2" customWidth="1"/>
    <col min="8199" max="8199" width="12.5703125" style="2" customWidth="1"/>
    <col min="8200" max="8201" width="11.28515625" style="2"/>
    <col min="8202" max="8202" width="12.42578125" style="2" bestFit="1" customWidth="1"/>
    <col min="8203" max="8203" width="23.85546875" style="2" bestFit="1" customWidth="1"/>
    <col min="8204" max="8204" width="7" style="2" bestFit="1" customWidth="1"/>
    <col min="8205" max="8449" width="11.28515625" style="2"/>
    <col min="8450" max="8450" width="7.140625" style="2" customWidth="1"/>
    <col min="8451" max="8451" width="53.7109375" style="2" customWidth="1"/>
    <col min="8452" max="8452" width="16.140625" style="2" customWidth="1"/>
    <col min="8453" max="8453" width="46.5703125" style="2" customWidth="1"/>
    <col min="8454" max="8454" width="6.42578125" style="2" customWidth="1"/>
    <col min="8455" max="8455" width="12.5703125" style="2" customWidth="1"/>
    <col min="8456" max="8457" width="11.28515625" style="2"/>
    <col min="8458" max="8458" width="12.42578125" style="2" bestFit="1" customWidth="1"/>
    <col min="8459" max="8459" width="23.85546875" style="2" bestFit="1" customWidth="1"/>
    <col min="8460" max="8460" width="7" style="2" bestFit="1" customWidth="1"/>
    <col min="8461" max="8705" width="11.28515625" style="2"/>
    <col min="8706" max="8706" width="7.140625" style="2" customWidth="1"/>
    <col min="8707" max="8707" width="53.7109375" style="2" customWidth="1"/>
    <col min="8708" max="8708" width="16.140625" style="2" customWidth="1"/>
    <col min="8709" max="8709" width="46.5703125" style="2" customWidth="1"/>
    <col min="8710" max="8710" width="6.42578125" style="2" customWidth="1"/>
    <col min="8711" max="8711" width="12.5703125" style="2" customWidth="1"/>
    <col min="8712" max="8713" width="11.28515625" style="2"/>
    <col min="8714" max="8714" width="12.42578125" style="2" bestFit="1" customWidth="1"/>
    <col min="8715" max="8715" width="23.85546875" style="2" bestFit="1" customWidth="1"/>
    <col min="8716" max="8716" width="7" style="2" bestFit="1" customWidth="1"/>
    <col min="8717" max="8961" width="11.28515625" style="2"/>
    <col min="8962" max="8962" width="7.140625" style="2" customWidth="1"/>
    <col min="8963" max="8963" width="53.7109375" style="2" customWidth="1"/>
    <col min="8964" max="8964" width="16.140625" style="2" customWidth="1"/>
    <col min="8965" max="8965" width="46.5703125" style="2" customWidth="1"/>
    <col min="8966" max="8966" width="6.42578125" style="2" customWidth="1"/>
    <col min="8967" max="8967" width="12.5703125" style="2" customWidth="1"/>
    <col min="8968" max="8969" width="11.28515625" style="2"/>
    <col min="8970" max="8970" width="12.42578125" style="2" bestFit="1" customWidth="1"/>
    <col min="8971" max="8971" width="23.85546875" style="2" bestFit="1" customWidth="1"/>
    <col min="8972" max="8972" width="7" style="2" bestFit="1" customWidth="1"/>
    <col min="8973" max="9217" width="11.28515625" style="2"/>
    <col min="9218" max="9218" width="7.140625" style="2" customWidth="1"/>
    <col min="9219" max="9219" width="53.7109375" style="2" customWidth="1"/>
    <col min="9220" max="9220" width="16.140625" style="2" customWidth="1"/>
    <col min="9221" max="9221" width="46.5703125" style="2" customWidth="1"/>
    <col min="9222" max="9222" width="6.42578125" style="2" customWidth="1"/>
    <col min="9223" max="9223" width="12.5703125" style="2" customWidth="1"/>
    <col min="9224" max="9225" width="11.28515625" style="2"/>
    <col min="9226" max="9226" width="12.42578125" style="2" bestFit="1" customWidth="1"/>
    <col min="9227" max="9227" width="23.85546875" style="2" bestFit="1" customWidth="1"/>
    <col min="9228" max="9228" width="7" style="2" bestFit="1" customWidth="1"/>
    <col min="9229" max="9473" width="11.28515625" style="2"/>
    <col min="9474" max="9474" width="7.140625" style="2" customWidth="1"/>
    <col min="9475" max="9475" width="53.7109375" style="2" customWidth="1"/>
    <col min="9476" max="9476" width="16.140625" style="2" customWidth="1"/>
    <col min="9477" max="9477" width="46.5703125" style="2" customWidth="1"/>
    <col min="9478" max="9478" width="6.42578125" style="2" customWidth="1"/>
    <col min="9479" max="9479" width="12.5703125" style="2" customWidth="1"/>
    <col min="9480" max="9481" width="11.28515625" style="2"/>
    <col min="9482" max="9482" width="12.42578125" style="2" bestFit="1" customWidth="1"/>
    <col min="9483" max="9483" width="23.85546875" style="2" bestFit="1" customWidth="1"/>
    <col min="9484" max="9484" width="7" style="2" bestFit="1" customWidth="1"/>
    <col min="9485" max="9729" width="11.28515625" style="2"/>
    <col min="9730" max="9730" width="7.140625" style="2" customWidth="1"/>
    <col min="9731" max="9731" width="53.7109375" style="2" customWidth="1"/>
    <col min="9732" max="9732" width="16.140625" style="2" customWidth="1"/>
    <col min="9733" max="9733" width="46.5703125" style="2" customWidth="1"/>
    <col min="9734" max="9734" width="6.42578125" style="2" customWidth="1"/>
    <col min="9735" max="9735" width="12.5703125" style="2" customWidth="1"/>
    <col min="9736" max="9737" width="11.28515625" style="2"/>
    <col min="9738" max="9738" width="12.42578125" style="2" bestFit="1" customWidth="1"/>
    <col min="9739" max="9739" width="23.85546875" style="2" bestFit="1" customWidth="1"/>
    <col min="9740" max="9740" width="7" style="2" bestFit="1" customWidth="1"/>
    <col min="9741" max="9985" width="11.28515625" style="2"/>
    <col min="9986" max="9986" width="7.140625" style="2" customWidth="1"/>
    <col min="9987" max="9987" width="53.7109375" style="2" customWidth="1"/>
    <col min="9988" max="9988" width="16.140625" style="2" customWidth="1"/>
    <col min="9989" max="9989" width="46.5703125" style="2" customWidth="1"/>
    <col min="9990" max="9990" width="6.42578125" style="2" customWidth="1"/>
    <col min="9991" max="9991" width="12.5703125" style="2" customWidth="1"/>
    <col min="9992" max="9993" width="11.28515625" style="2"/>
    <col min="9994" max="9994" width="12.42578125" style="2" bestFit="1" customWidth="1"/>
    <col min="9995" max="9995" width="23.85546875" style="2" bestFit="1" customWidth="1"/>
    <col min="9996" max="9996" width="7" style="2" bestFit="1" customWidth="1"/>
    <col min="9997" max="10241" width="11.28515625" style="2"/>
    <col min="10242" max="10242" width="7.140625" style="2" customWidth="1"/>
    <col min="10243" max="10243" width="53.7109375" style="2" customWidth="1"/>
    <col min="10244" max="10244" width="16.140625" style="2" customWidth="1"/>
    <col min="10245" max="10245" width="46.5703125" style="2" customWidth="1"/>
    <col min="10246" max="10246" width="6.42578125" style="2" customWidth="1"/>
    <col min="10247" max="10247" width="12.5703125" style="2" customWidth="1"/>
    <col min="10248" max="10249" width="11.28515625" style="2"/>
    <col min="10250" max="10250" width="12.42578125" style="2" bestFit="1" customWidth="1"/>
    <col min="10251" max="10251" width="23.85546875" style="2" bestFit="1" customWidth="1"/>
    <col min="10252" max="10252" width="7" style="2" bestFit="1" customWidth="1"/>
    <col min="10253" max="10497" width="11.28515625" style="2"/>
    <col min="10498" max="10498" width="7.140625" style="2" customWidth="1"/>
    <col min="10499" max="10499" width="53.7109375" style="2" customWidth="1"/>
    <col min="10500" max="10500" width="16.140625" style="2" customWidth="1"/>
    <col min="10501" max="10501" width="46.5703125" style="2" customWidth="1"/>
    <col min="10502" max="10502" width="6.42578125" style="2" customWidth="1"/>
    <col min="10503" max="10503" width="12.5703125" style="2" customWidth="1"/>
    <col min="10504" max="10505" width="11.28515625" style="2"/>
    <col min="10506" max="10506" width="12.42578125" style="2" bestFit="1" customWidth="1"/>
    <col min="10507" max="10507" width="23.85546875" style="2" bestFit="1" customWidth="1"/>
    <col min="10508" max="10508" width="7" style="2" bestFit="1" customWidth="1"/>
    <col min="10509" max="10753" width="11.28515625" style="2"/>
    <col min="10754" max="10754" width="7.140625" style="2" customWidth="1"/>
    <col min="10755" max="10755" width="53.7109375" style="2" customWidth="1"/>
    <col min="10756" max="10756" width="16.140625" style="2" customWidth="1"/>
    <col min="10757" max="10757" width="46.5703125" style="2" customWidth="1"/>
    <col min="10758" max="10758" width="6.42578125" style="2" customWidth="1"/>
    <col min="10759" max="10759" width="12.5703125" style="2" customWidth="1"/>
    <col min="10760" max="10761" width="11.28515625" style="2"/>
    <col min="10762" max="10762" width="12.42578125" style="2" bestFit="1" customWidth="1"/>
    <col min="10763" max="10763" width="23.85546875" style="2" bestFit="1" customWidth="1"/>
    <col min="10764" max="10764" width="7" style="2" bestFit="1" customWidth="1"/>
    <col min="10765" max="11009" width="11.28515625" style="2"/>
    <col min="11010" max="11010" width="7.140625" style="2" customWidth="1"/>
    <col min="11011" max="11011" width="53.7109375" style="2" customWidth="1"/>
    <col min="11012" max="11012" width="16.140625" style="2" customWidth="1"/>
    <col min="11013" max="11013" width="46.5703125" style="2" customWidth="1"/>
    <col min="11014" max="11014" width="6.42578125" style="2" customWidth="1"/>
    <col min="11015" max="11015" width="12.5703125" style="2" customWidth="1"/>
    <col min="11016" max="11017" width="11.28515625" style="2"/>
    <col min="11018" max="11018" width="12.42578125" style="2" bestFit="1" customWidth="1"/>
    <col min="11019" max="11019" width="23.85546875" style="2" bestFit="1" customWidth="1"/>
    <col min="11020" max="11020" width="7" style="2" bestFit="1" customWidth="1"/>
    <col min="11021" max="11265" width="11.28515625" style="2"/>
    <col min="11266" max="11266" width="7.140625" style="2" customWidth="1"/>
    <col min="11267" max="11267" width="53.7109375" style="2" customWidth="1"/>
    <col min="11268" max="11268" width="16.140625" style="2" customWidth="1"/>
    <col min="11269" max="11269" width="46.5703125" style="2" customWidth="1"/>
    <col min="11270" max="11270" width="6.42578125" style="2" customWidth="1"/>
    <col min="11271" max="11271" width="12.5703125" style="2" customWidth="1"/>
    <col min="11272" max="11273" width="11.28515625" style="2"/>
    <col min="11274" max="11274" width="12.42578125" style="2" bestFit="1" customWidth="1"/>
    <col min="11275" max="11275" width="23.85546875" style="2" bestFit="1" customWidth="1"/>
    <col min="11276" max="11276" width="7" style="2" bestFit="1" customWidth="1"/>
    <col min="11277" max="11521" width="11.28515625" style="2"/>
    <col min="11522" max="11522" width="7.140625" style="2" customWidth="1"/>
    <col min="11523" max="11523" width="53.7109375" style="2" customWidth="1"/>
    <col min="11524" max="11524" width="16.140625" style="2" customWidth="1"/>
    <col min="11525" max="11525" width="46.5703125" style="2" customWidth="1"/>
    <col min="11526" max="11526" width="6.42578125" style="2" customWidth="1"/>
    <col min="11527" max="11527" width="12.5703125" style="2" customWidth="1"/>
    <col min="11528" max="11529" width="11.28515625" style="2"/>
    <col min="11530" max="11530" width="12.42578125" style="2" bestFit="1" customWidth="1"/>
    <col min="11531" max="11531" width="23.85546875" style="2" bestFit="1" customWidth="1"/>
    <col min="11532" max="11532" width="7" style="2" bestFit="1" customWidth="1"/>
    <col min="11533" max="11777" width="11.28515625" style="2"/>
    <col min="11778" max="11778" width="7.140625" style="2" customWidth="1"/>
    <col min="11779" max="11779" width="53.7109375" style="2" customWidth="1"/>
    <col min="11780" max="11780" width="16.140625" style="2" customWidth="1"/>
    <col min="11781" max="11781" width="46.5703125" style="2" customWidth="1"/>
    <col min="11782" max="11782" width="6.42578125" style="2" customWidth="1"/>
    <col min="11783" max="11783" width="12.5703125" style="2" customWidth="1"/>
    <col min="11784" max="11785" width="11.28515625" style="2"/>
    <col min="11786" max="11786" width="12.42578125" style="2" bestFit="1" customWidth="1"/>
    <col min="11787" max="11787" width="23.85546875" style="2" bestFit="1" customWidth="1"/>
    <col min="11788" max="11788" width="7" style="2" bestFit="1" customWidth="1"/>
    <col min="11789" max="12033" width="11.28515625" style="2"/>
    <col min="12034" max="12034" width="7.140625" style="2" customWidth="1"/>
    <col min="12035" max="12035" width="53.7109375" style="2" customWidth="1"/>
    <col min="12036" max="12036" width="16.140625" style="2" customWidth="1"/>
    <col min="12037" max="12037" width="46.5703125" style="2" customWidth="1"/>
    <col min="12038" max="12038" width="6.42578125" style="2" customWidth="1"/>
    <col min="12039" max="12039" width="12.5703125" style="2" customWidth="1"/>
    <col min="12040" max="12041" width="11.28515625" style="2"/>
    <col min="12042" max="12042" width="12.42578125" style="2" bestFit="1" customWidth="1"/>
    <col min="12043" max="12043" width="23.85546875" style="2" bestFit="1" customWidth="1"/>
    <col min="12044" max="12044" width="7" style="2" bestFit="1" customWidth="1"/>
    <col min="12045" max="12289" width="11.28515625" style="2"/>
    <col min="12290" max="12290" width="7.140625" style="2" customWidth="1"/>
    <col min="12291" max="12291" width="53.7109375" style="2" customWidth="1"/>
    <col min="12292" max="12292" width="16.140625" style="2" customWidth="1"/>
    <col min="12293" max="12293" width="46.5703125" style="2" customWidth="1"/>
    <col min="12294" max="12294" width="6.42578125" style="2" customWidth="1"/>
    <col min="12295" max="12295" width="12.5703125" style="2" customWidth="1"/>
    <col min="12296" max="12297" width="11.28515625" style="2"/>
    <col min="12298" max="12298" width="12.42578125" style="2" bestFit="1" customWidth="1"/>
    <col min="12299" max="12299" width="23.85546875" style="2" bestFit="1" customWidth="1"/>
    <col min="12300" max="12300" width="7" style="2" bestFit="1" customWidth="1"/>
    <col min="12301" max="12545" width="11.28515625" style="2"/>
    <col min="12546" max="12546" width="7.140625" style="2" customWidth="1"/>
    <col min="12547" max="12547" width="53.7109375" style="2" customWidth="1"/>
    <col min="12548" max="12548" width="16.140625" style="2" customWidth="1"/>
    <col min="12549" max="12549" width="46.5703125" style="2" customWidth="1"/>
    <col min="12550" max="12550" width="6.42578125" style="2" customWidth="1"/>
    <col min="12551" max="12551" width="12.5703125" style="2" customWidth="1"/>
    <col min="12552" max="12553" width="11.28515625" style="2"/>
    <col min="12554" max="12554" width="12.42578125" style="2" bestFit="1" customWidth="1"/>
    <col min="12555" max="12555" width="23.85546875" style="2" bestFit="1" customWidth="1"/>
    <col min="12556" max="12556" width="7" style="2" bestFit="1" customWidth="1"/>
    <col min="12557" max="12801" width="11.28515625" style="2"/>
    <col min="12802" max="12802" width="7.140625" style="2" customWidth="1"/>
    <col min="12803" max="12803" width="53.7109375" style="2" customWidth="1"/>
    <col min="12804" max="12804" width="16.140625" style="2" customWidth="1"/>
    <col min="12805" max="12805" width="46.5703125" style="2" customWidth="1"/>
    <col min="12806" max="12806" width="6.42578125" style="2" customWidth="1"/>
    <col min="12807" max="12807" width="12.5703125" style="2" customWidth="1"/>
    <col min="12808" max="12809" width="11.28515625" style="2"/>
    <col min="12810" max="12810" width="12.42578125" style="2" bestFit="1" customWidth="1"/>
    <col min="12811" max="12811" width="23.85546875" style="2" bestFit="1" customWidth="1"/>
    <col min="12812" max="12812" width="7" style="2" bestFit="1" customWidth="1"/>
    <col min="12813" max="13057" width="11.28515625" style="2"/>
    <col min="13058" max="13058" width="7.140625" style="2" customWidth="1"/>
    <col min="13059" max="13059" width="53.7109375" style="2" customWidth="1"/>
    <col min="13060" max="13060" width="16.140625" style="2" customWidth="1"/>
    <col min="13061" max="13061" width="46.5703125" style="2" customWidth="1"/>
    <col min="13062" max="13062" width="6.42578125" style="2" customWidth="1"/>
    <col min="13063" max="13063" width="12.5703125" style="2" customWidth="1"/>
    <col min="13064" max="13065" width="11.28515625" style="2"/>
    <col min="13066" max="13066" width="12.42578125" style="2" bestFit="1" customWidth="1"/>
    <col min="13067" max="13067" width="23.85546875" style="2" bestFit="1" customWidth="1"/>
    <col min="13068" max="13068" width="7" style="2" bestFit="1" customWidth="1"/>
    <col min="13069" max="13313" width="11.28515625" style="2"/>
    <col min="13314" max="13314" width="7.140625" style="2" customWidth="1"/>
    <col min="13315" max="13315" width="53.7109375" style="2" customWidth="1"/>
    <col min="13316" max="13316" width="16.140625" style="2" customWidth="1"/>
    <col min="13317" max="13317" width="46.5703125" style="2" customWidth="1"/>
    <col min="13318" max="13318" width="6.42578125" style="2" customWidth="1"/>
    <col min="13319" max="13319" width="12.5703125" style="2" customWidth="1"/>
    <col min="13320" max="13321" width="11.28515625" style="2"/>
    <col min="13322" max="13322" width="12.42578125" style="2" bestFit="1" customWidth="1"/>
    <col min="13323" max="13323" width="23.85546875" style="2" bestFit="1" customWidth="1"/>
    <col min="13324" max="13324" width="7" style="2" bestFit="1" customWidth="1"/>
    <col min="13325" max="13569" width="11.28515625" style="2"/>
    <col min="13570" max="13570" width="7.140625" style="2" customWidth="1"/>
    <col min="13571" max="13571" width="53.7109375" style="2" customWidth="1"/>
    <col min="13572" max="13572" width="16.140625" style="2" customWidth="1"/>
    <col min="13573" max="13573" width="46.5703125" style="2" customWidth="1"/>
    <col min="13574" max="13574" width="6.42578125" style="2" customWidth="1"/>
    <col min="13575" max="13575" width="12.5703125" style="2" customWidth="1"/>
    <col min="13576" max="13577" width="11.28515625" style="2"/>
    <col min="13578" max="13578" width="12.42578125" style="2" bestFit="1" customWidth="1"/>
    <col min="13579" max="13579" width="23.85546875" style="2" bestFit="1" customWidth="1"/>
    <col min="13580" max="13580" width="7" style="2" bestFit="1" customWidth="1"/>
    <col min="13581" max="13825" width="11.28515625" style="2"/>
    <col min="13826" max="13826" width="7.140625" style="2" customWidth="1"/>
    <col min="13827" max="13827" width="53.7109375" style="2" customWidth="1"/>
    <col min="13828" max="13828" width="16.140625" style="2" customWidth="1"/>
    <col min="13829" max="13829" width="46.5703125" style="2" customWidth="1"/>
    <col min="13830" max="13830" width="6.42578125" style="2" customWidth="1"/>
    <col min="13831" max="13831" width="12.5703125" style="2" customWidth="1"/>
    <col min="13832" max="13833" width="11.28515625" style="2"/>
    <col min="13834" max="13834" width="12.42578125" style="2" bestFit="1" customWidth="1"/>
    <col min="13835" max="13835" width="23.85546875" style="2" bestFit="1" customWidth="1"/>
    <col min="13836" max="13836" width="7" style="2" bestFit="1" customWidth="1"/>
    <col min="13837" max="14081" width="11.28515625" style="2"/>
    <col min="14082" max="14082" width="7.140625" style="2" customWidth="1"/>
    <col min="14083" max="14083" width="53.7109375" style="2" customWidth="1"/>
    <col min="14084" max="14084" width="16.140625" style="2" customWidth="1"/>
    <col min="14085" max="14085" width="46.5703125" style="2" customWidth="1"/>
    <col min="14086" max="14086" width="6.42578125" style="2" customWidth="1"/>
    <col min="14087" max="14087" width="12.5703125" style="2" customWidth="1"/>
    <col min="14088" max="14089" width="11.28515625" style="2"/>
    <col min="14090" max="14090" width="12.42578125" style="2" bestFit="1" customWidth="1"/>
    <col min="14091" max="14091" width="23.85546875" style="2" bestFit="1" customWidth="1"/>
    <col min="14092" max="14092" width="7" style="2" bestFit="1" customWidth="1"/>
    <col min="14093" max="14337" width="11.28515625" style="2"/>
    <col min="14338" max="14338" width="7.140625" style="2" customWidth="1"/>
    <col min="14339" max="14339" width="53.7109375" style="2" customWidth="1"/>
    <col min="14340" max="14340" width="16.140625" style="2" customWidth="1"/>
    <col min="14341" max="14341" width="46.5703125" style="2" customWidth="1"/>
    <col min="14342" max="14342" width="6.42578125" style="2" customWidth="1"/>
    <col min="14343" max="14343" width="12.5703125" style="2" customWidth="1"/>
    <col min="14344" max="14345" width="11.28515625" style="2"/>
    <col min="14346" max="14346" width="12.42578125" style="2" bestFit="1" customWidth="1"/>
    <col min="14347" max="14347" width="23.85546875" style="2" bestFit="1" customWidth="1"/>
    <col min="14348" max="14348" width="7" style="2" bestFit="1" customWidth="1"/>
    <col min="14349" max="14593" width="11.28515625" style="2"/>
    <col min="14594" max="14594" width="7.140625" style="2" customWidth="1"/>
    <col min="14595" max="14595" width="53.7109375" style="2" customWidth="1"/>
    <col min="14596" max="14596" width="16.140625" style="2" customWidth="1"/>
    <col min="14597" max="14597" width="46.5703125" style="2" customWidth="1"/>
    <col min="14598" max="14598" width="6.42578125" style="2" customWidth="1"/>
    <col min="14599" max="14599" width="12.5703125" style="2" customWidth="1"/>
    <col min="14600" max="14601" width="11.28515625" style="2"/>
    <col min="14602" max="14602" width="12.42578125" style="2" bestFit="1" customWidth="1"/>
    <col min="14603" max="14603" width="23.85546875" style="2" bestFit="1" customWidth="1"/>
    <col min="14604" max="14604" width="7" style="2" bestFit="1" customWidth="1"/>
    <col min="14605" max="14849" width="11.28515625" style="2"/>
    <col min="14850" max="14850" width="7.140625" style="2" customWidth="1"/>
    <col min="14851" max="14851" width="53.7109375" style="2" customWidth="1"/>
    <col min="14852" max="14852" width="16.140625" style="2" customWidth="1"/>
    <col min="14853" max="14853" width="46.5703125" style="2" customWidth="1"/>
    <col min="14854" max="14854" width="6.42578125" style="2" customWidth="1"/>
    <col min="14855" max="14855" width="12.5703125" style="2" customWidth="1"/>
    <col min="14856" max="14857" width="11.28515625" style="2"/>
    <col min="14858" max="14858" width="12.42578125" style="2" bestFit="1" customWidth="1"/>
    <col min="14859" max="14859" width="23.85546875" style="2" bestFit="1" customWidth="1"/>
    <col min="14860" max="14860" width="7" style="2" bestFit="1" customWidth="1"/>
    <col min="14861" max="15105" width="11.28515625" style="2"/>
    <col min="15106" max="15106" width="7.140625" style="2" customWidth="1"/>
    <col min="15107" max="15107" width="53.7109375" style="2" customWidth="1"/>
    <col min="15108" max="15108" width="16.140625" style="2" customWidth="1"/>
    <col min="15109" max="15109" width="46.5703125" style="2" customWidth="1"/>
    <col min="15110" max="15110" width="6.42578125" style="2" customWidth="1"/>
    <col min="15111" max="15111" width="12.5703125" style="2" customWidth="1"/>
    <col min="15112" max="15113" width="11.28515625" style="2"/>
    <col min="15114" max="15114" width="12.42578125" style="2" bestFit="1" customWidth="1"/>
    <col min="15115" max="15115" width="23.85546875" style="2" bestFit="1" customWidth="1"/>
    <col min="15116" max="15116" width="7" style="2" bestFit="1" customWidth="1"/>
    <col min="15117" max="15361" width="11.28515625" style="2"/>
    <col min="15362" max="15362" width="7.140625" style="2" customWidth="1"/>
    <col min="15363" max="15363" width="53.7109375" style="2" customWidth="1"/>
    <col min="15364" max="15364" width="16.140625" style="2" customWidth="1"/>
    <col min="15365" max="15365" width="46.5703125" style="2" customWidth="1"/>
    <col min="15366" max="15366" width="6.42578125" style="2" customWidth="1"/>
    <col min="15367" max="15367" width="12.5703125" style="2" customWidth="1"/>
    <col min="15368" max="15369" width="11.28515625" style="2"/>
    <col min="15370" max="15370" width="12.42578125" style="2" bestFit="1" customWidth="1"/>
    <col min="15371" max="15371" width="23.85546875" style="2" bestFit="1" customWidth="1"/>
    <col min="15372" max="15372" width="7" style="2" bestFit="1" customWidth="1"/>
    <col min="15373" max="15617" width="11.28515625" style="2"/>
    <col min="15618" max="15618" width="7.140625" style="2" customWidth="1"/>
    <col min="15619" max="15619" width="53.7109375" style="2" customWidth="1"/>
    <col min="15620" max="15620" width="16.140625" style="2" customWidth="1"/>
    <col min="15621" max="15621" width="46.5703125" style="2" customWidth="1"/>
    <col min="15622" max="15622" width="6.42578125" style="2" customWidth="1"/>
    <col min="15623" max="15623" width="12.5703125" style="2" customWidth="1"/>
    <col min="15624" max="15625" width="11.28515625" style="2"/>
    <col min="15626" max="15626" width="12.42578125" style="2" bestFit="1" customWidth="1"/>
    <col min="15627" max="15627" width="23.85546875" style="2" bestFit="1" customWidth="1"/>
    <col min="15628" max="15628" width="7" style="2" bestFit="1" customWidth="1"/>
    <col min="15629" max="15873" width="11.28515625" style="2"/>
    <col min="15874" max="15874" width="7.140625" style="2" customWidth="1"/>
    <col min="15875" max="15875" width="53.7109375" style="2" customWidth="1"/>
    <col min="15876" max="15876" width="16.140625" style="2" customWidth="1"/>
    <col min="15877" max="15877" width="46.5703125" style="2" customWidth="1"/>
    <col min="15878" max="15878" width="6.42578125" style="2" customWidth="1"/>
    <col min="15879" max="15879" width="12.5703125" style="2" customWidth="1"/>
    <col min="15880" max="15881" width="11.28515625" style="2"/>
    <col min="15882" max="15882" width="12.42578125" style="2" bestFit="1" customWidth="1"/>
    <col min="15883" max="15883" width="23.85546875" style="2" bestFit="1" customWidth="1"/>
    <col min="15884" max="15884" width="7" style="2" bestFit="1" customWidth="1"/>
    <col min="15885" max="16129" width="11.28515625" style="2"/>
    <col min="16130" max="16130" width="7.140625" style="2" customWidth="1"/>
    <col min="16131" max="16131" width="53.7109375" style="2" customWidth="1"/>
    <col min="16132" max="16132" width="16.140625" style="2" customWidth="1"/>
    <col min="16133" max="16133" width="46.5703125" style="2" customWidth="1"/>
    <col min="16134" max="16134" width="6.42578125" style="2" customWidth="1"/>
    <col min="16135" max="16135" width="12.5703125" style="2" customWidth="1"/>
    <col min="16136" max="16137" width="11.28515625" style="2"/>
    <col min="16138" max="16138" width="12.42578125" style="2" bestFit="1" customWidth="1"/>
    <col min="16139" max="16139" width="23.85546875" style="2" bestFit="1" customWidth="1"/>
    <col min="16140" max="16140" width="7" style="2" bestFit="1" customWidth="1"/>
    <col min="16141" max="16384" width="11.28515625" style="2"/>
  </cols>
  <sheetData>
    <row r="1" spans="2:29" s="12" customFormat="1" ht="16.5" customHeight="1" x14ac:dyDescent="0.2">
      <c r="B1" s="405" t="s">
        <v>218</v>
      </c>
      <c r="C1" s="406"/>
      <c r="D1" s="406"/>
      <c r="E1" s="406"/>
      <c r="F1" s="406"/>
      <c r="G1" s="406"/>
      <c r="H1" s="407"/>
      <c r="I1" s="192"/>
      <c r="J1" s="198"/>
      <c r="K1" s="4"/>
      <c r="L1" s="10"/>
      <c r="O1" s="9"/>
      <c r="P1" s="4"/>
      <c r="Q1" s="4"/>
      <c r="R1" s="7"/>
      <c r="S1" s="7"/>
      <c r="T1" s="8"/>
      <c r="U1" s="8"/>
      <c r="V1" s="8"/>
      <c r="W1" s="8"/>
      <c r="X1" s="8"/>
      <c r="Y1" s="8"/>
      <c r="Z1" s="8"/>
      <c r="AA1" s="8"/>
      <c r="AB1" s="8"/>
      <c r="AC1" s="8"/>
    </row>
    <row r="2" spans="2:29" s="12" customFormat="1" ht="12.75" customHeight="1" x14ac:dyDescent="0.2">
      <c r="B2" s="408"/>
      <c r="C2" s="409"/>
      <c r="D2" s="409"/>
      <c r="E2" s="409"/>
      <c r="F2" s="409"/>
      <c r="G2" s="409"/>
      <c r="H2" s="410"/>
      <c r="I2" s="192"/>
      <c r="J2" s="198"/>
      <c r="K2" s="4"/>
      <c r="L2" s="10"/>
      <c r="O2" s="9"/>
      <c r="P2" s="4"/>
      <c r="Q2" s="4"/>
      <c r="R2" s="7"/>
      <c r="S2" s="7"/>
      <c r="T2" s="8"/>
      <c r="U2" s="8"/>
      <c r="V2" s="8"/>
      <c r="W2" s="8"/>
      <c r="X2" s="8"/>
      <c r="Y2" s="8"/>
      <c r="Z2" s="8"/>
      <c r="AA2" s="8"/>
      <c r="AB2" s="8"/>
      <c r="AC2" s="8"/>
    </row>
    <row r="3" spans="2:29" s="12" customFormat="1" x14ac:dyDescent="0.2">
      <c r="B3" s="411"/>
      <c r="C3" s="412"/>
      <c r="D3" s="412"/>
      <c r="E3" s="412"/>
      <c r="F3" s="412"/>
      <c r="G3" s="412"/>
      <c r="H3" s="413"/>
      <c r="I3" s="192"/>
      <c r="J3" s="198"/>
      <c r="K3" s="4"/>
      <c r="L3" s="10"/>
      <c r="O3" s="9"/>
      <c r="P3" s="4"/>
      <c r="Q3" s="4"/>
      <c r="R3" s="7"/>
      <c r="S3" s="7"/>
      <c r="T3" s="8"/>
      <c r="U3" s="8"/>
      <c r="V3" s="8"/>
      <c r="W3" s="8"/>
      <c r="X3" s="8"/>
      <c r="Y3" s="8"/>
      <c r="Z3" s="8"/>
      <c r="AA3" s="8"/>
      <c r="AB3" s="8"/>
      <c r="AC3" s="8"/>
    </row>
    <row r="4" spans="2:29" s="12" customFormat="1" ht="15.75" customHeight="1" x14ac:dyDescent="0.2">
      <c r="B4" s="414" t="str">
        <f>'Mémoria de Cálculo'!B4</f>
        <v>Obra: Portal entrada Pugmil - TO</v>
      </c>
      <c r="C4" s="415"/>
      <c r="D4" s="415"/>
      <c r="E4" s="415"/>
      <c r="F4" s="415"/>
      <c r="G4" s="415"/>
      <c r="H4" s="416"/>
      <c r="I4" s="192"/>
      <c r="J4" s="198"/>
      <c r="K4" s="4"/>
      <c r="L4" s="10"/>
      <c r="O4" s="9"/>
      <c r="P4" s="4"/>
      <c r="Q4" s="4"/>
      <c r="R4" s="7"/>
      <c r="S4" s="7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2:29" s="12" customFormat="1" ht="16.5" customHeight="1" x14ac:dyDescent="0.2">
      <c r="B5" s="414" t="str">
        <f>'Mémoria de Cálculo'!B5</f>
        <v>Local: Pugmil - TO</v>
      </c>
      <c r="C5" s="415"/>
      <c r="D5" s="415"/>
      <c r="E5" s="415"/>
      <c r="F5" s="415"/>
      <c r="G5" s="415"/>
      <c r="H5" s="416"/>
      <c r="I5" s="193"/>
      <c r="J5" s="199"/>
      <c r="K5" s="396"/>
      <c r="L5" s="396"/>
      <c r="M5" s="396"/>
      <c r="O5" s="9"/>
      <c r="P5" s="4"/>
      <c r="Q5" s="4"/>
      <c r="R5" s="7"/>
      <c r="S5" s="7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2:29" s="12" customFormat="1" ht="16.5" hidden="1" customHeight="1" x14ac:dyDescent="0.2">
      <c r="B6" s="432" t="s">
        <v>1</v>
      </c>
      <c r="C6" s="432"/>
      <c r="D6" s="432"/>
      <c r="E6" s="432"/>
      <c r="F6" s="139"/>
      <c r="G6" s="359"/>
      <c r="H6" s="321"/>
      <c r="I6" s="192"/>
      <c r="J6" s="198"/>
      <c r="K6" s="4"/>
      <c r="L6" s="10"/>
      <c r="O6" s="9"/>
      <c r="P6" s="4"/>
      <c r="Q6" s="4"/>
      <c r="R6" s="7"/>
      <c r="S6" s="7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2:29" s="12" customFormat="1" ht="16.5" customHeight="1" x14ac:dyDescent="0.2">
      <c r="B7" s="428" t="str">
        <f>'Mémoria de Cálculo'!B7</f>
        <v>Local: TO 354 -Pugmil - TO</v>
      </c>
      <c r="C7" s="429"/>
      <c r="D7" s="429"/>
      <c r="E7" s="429"/>
      <c r="F7" s="429"/>
      <c r="G7" s="429"/>
      <c r="H7" s="322"/>
      <c r="I7" s="192"/>
      <c r="J7" s="198"/>
      <c r="K7" s="4"/>
      <c r="L7" s="10"/>
      <c r="O7" s="9"/>
      <c r="P7" s="4"/>
      <c r="Q7" s="4"/>
      <c r="R7" s="7"/>
      <c r="S7" s="7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2:29" s="12" customFormat="1" ht="16.5" customHeight="1" x14ac:dyDescent="0.2">
      <c r="B8" s="319"/>
      <c r="C8" s="287"/>
      <c r="D8" s="287"/>
      <c r="E8" s="287"/>
      <c r="F8" s="287"/>
      <c r="G8" s="360"/>
      <c r="H8" s="323"/>
      <c r="I8" s="192"/>
      <c r="J8" s="198"/>
      <c r="K8" s="4"/>
      <c r="L8" s="10"/>
      <c r="O8" s="9"/>
      <c r="P8" s="4"/>
      <c r="Q8" s="4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2:29" s="12" customFormat="1" ht="18" customHeight="1" x14ac:dyDescent="0.2">
      <c r="B9" s="539" t="s">
        <v>220</v>
      </c>
      <c r="C9" s="539" t="s">
        <v>219</v>
      </c>
      <c r="D9" s="303" t="s">
        <v>221</v>
      </c>
      <c r="E9" s="303" t="s">
        <v>222</v>
      </c>
      <c r="F9" s="540" t="s">
        <v>223</v>
      </c>
      <c r="G9" s="541" t="s">
        <v>108</v>
      </c>
      <c r="H9" s="365" t="s">
        <v>741</v>
      </c>
      <c r="I9" s="192"/>
      <c r="J9" s="198"/>
      <c r="K9" s="4"/>
      <c r="L9" s="10"/>
      <c r="O9" s="9"/>
      <c r="P9" s="4"/>
      <c r="Q9" s="4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2:29" s="12" customFormat="1" x14ac:dyDescent="0.2">
      <c r="B10" s="291" t="s">
        <v>2</v>
      </c>
      <c r="C10" s="55" t="s">
        <v>3</v>
      </c>
      <c r="D10" s="56"/>
      <c r="E10" s="57"/>
      <c r="F10" s="58"/>
      <c r="G10" s="58"/>
      <c r="H10" s="298"/>
      <c r="I10" s="192"/>
      <c r="J10" s="198"/>
      <c r="K10" s="4"/>
      <c r="L10" s="10"/>
      <c r="O10" s="9"/>
      <c r="P10" s="4"/>
      <c r="Q10" s="4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2:29" s="12" customFormat="1" ht="38.25" x14ac:dyDescent="0.2">
      <c r="B11" s="77" t="s">
        <v>4</v>
      </c>
      <c r="C11" s="60" t="s">
        <v>458</v>
      </c>
      <c r="D11" s="61" t="str">
        <f>D13</f>
        <v>m²</v>
      </c>
      <c r="E11" s="62">
        <f>'Mémoria de Cálculo'!G10</f>
        <v>3</v>
      </c>
      <c r="F11" s="63">
        <v>400</v>
      </c>
      <c r="G11" s="63">
        <f>E11*F11</f>
        <v>1200</v>
      </c>
      <c r="H11" s="375">
        <f>'Mémoria de Cálculo'!H10</f>
        <v>4813</v>
      </c>
      <c r="I11" s="194">
        <f>'Mémoria de Cálculo'!G10</f>
        <v>3</v>
      </c>
      <c r="J11" s="198">
        <f t="shared" ref="J11:J63" si="0">E11-I11</f>
        <v>0</v>
      </c>
      <c r="K11" s="13"/>
      <c r="L11" s="10"/>
      <c r="O11" s="9"/>
      <c r="P11" s="4"/>
      <c r="Q11" s="4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2:29" s="12" customFormat="1" ht="38.25" x14ac:dyDescent="0.2">
      <c r="B12" s="77" t="s">
        <v>6</v>
      </c>
      <c r="C12" s="23" t="s">
        <v>7</v>
      </c>
      <c r="D12" s="61" t="s">
        <v>350</v>
      </c>
      <c r="E12" s="63">
        <f>'Mémoria de Cálculo'!G11</f>
        <v>3</v>
      </c>
      <c r="F12" s="63">
        <v>61.3</v>
      </c>
      <c r="G12" s="63">
        <f>E12*F12</f>
        <v>183.89999999999998</v>
      </c>
      <c r="H12" s="298">
        <v>99059</v>
      </c>
      <c r="I12" s="194">
        <f>'Mémoria de Cálculo'!G11</f>
        <v>3</v>
      </c>
      <c r="J12" s="198">
        <f t="shared" si="0"/>
        <v>0</v>
      </c>
      <c r="K12" s="13"/>
      <c r="L12" s="10"/>
      <c r="O12" s="9"/>
      <c r="P12" s="4"/>
      <c r="Q12" s="4"/>
      <c r="R12" s="7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2:29" s="12" customFormat="1" ht="25.5" x14ac:dyDescent="0.2">
      <c r="B13" s="77" t="s">
        <v>432</v>
      </c>
      <c r="C13" s="23" t="str">
        <f>'Mémoria de Cálculo'!C12</f>
        <v>EXECUÇÃO DE BARRACÃO/ALMOXARIFADO EM CHAPA DE MADEIRA COMPENSADA</v>
      </c>
      <c r="D13" s="61" t="str">
        <f>'Mémoria de Cálculo'!F12</f>
        <v>m²</v>
      </c>
      <c r="E13" s="63">
        <f>'Mémoria de Cálculo'!G12</f>
        <v>9</v>
      </c>
      <c r="F13" s="63">
        <f>'COMPOSIÇÃO 01'!F12</f>
        <v>664.70994500000006</v>
      </c>
      <c r="G13" s="63">
        <f>E13*F13</f>
        <v>5982.389505000001</v>
      </c>
      <c r="H13" s="298" t="str">
        <f>'COMPOSIÇÃO 01'!A12</f>
        <v>COMP 02</v>
      </c>
      <c r="I13" s="194"/>
      <c r="J13" s="198"/>
      <c r="K13" s="13"/>
      <c r="L13" s="10"/>
      <c r="O13" s="9"/>
      <c r="P13" s="4"/>
      <c r="Q13" s="4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2:29" ht="17.25" customHeight="1" x14ac:dyDescent="0.2">
      <c r="B14" s="324"/>
      <c r="C14" s="212"/>
      <c r="D14" s="212"/>
      <c r="E14" s="430" t="s">
        <v>244</v>
      </c>
      <c r="F14" s="430"/>
      <c r="G14" s="361">
        <f>SUM(G11:G13)</f>
        <v>7366.2895050000006</v>
      </c>
      <c r="H14" s="321"/>
      <c r="J14" s="198" t="e">
        <f t="shared" si="0"/>
        <v>#VALUE!</v>
      </c>
      <c r="K14" s="200"/>
    </row>
    <row r="15" spans="2:29" ht="17.25" customHeight="1" x14ac:dyDescent="0.2">
      <c r="B15" s="320"/>
      <c r="C15" s="203"/>
      <c r="D15" s="203"/>
      <c r="E15" s="203"/>
      <c r="F15" s="203"/>
      <c r="G15" s="362"/>
      <c r="H15" s="323"/>
      <c r="J15" s="198">
        <f t="shared" si="0"/>
        <v>0</v>
      </c>
    </row>
    <row r="16" spans="2:29" s="73" customFormat="1" x14ac:dyDescent="0.2">
      <c r="B16" s="87" t="s">
        <v>8</v>
      </c>
      <c r="C16" s="86" t="s">
        <v>9</v>
      </c>
      <c r="D16" s="87"/>
      <c r="E16" s="58"/>
      <c r="F16" s="58"/>
      <c r="G16" s="58"/>
      <c r="H16" s="325"/>
      <c r="I16" s="195"/>
      <c r="J16" s="198">
        <f t="shared" si="0"/>
        <v>0</v>
      </c>
      <c r="K16" s="201" t="e">
        <f>#REF!*0.03</f>
        <v>#REF!</v>
      </c>
      <c r="L16" s="10"/>
      <c r="M16" s="12"/>
      <c r="N16" s="12"/>
      <c r="O16" s="9"/>
      <c r="P16" s="4"/>
      <c r="Q16" s="4"/>
      <c r="R16" s="7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2:29" ht="26.45" customHeight="1" x14ac:dyDescent="0.2">
      <c r="B17" s="77" t="s">
        <v>10</v>
      </c>
      <c r="C17" s="60" t="s">
        <v>176</v>
      </c>
      <c r="D17" s="61" t="s">
        <v>12</v>
      </c>
      <c r="E17" s="63">
        <f>'Mémoria de Cálculo'!G15</f>
        <v>30.5625</v>
      </c>
      <c r="F17" s="63">
        <v>73.81</v>
      </c>
      <c r="G17" s="63">
        <f>E17*F17</f>
        <v>2255.8181250000002</v>
      </c>
      <c r="H17" s="298">
        <v>93358</v>
      </c>
      <c r="I17" s="194">
        <f>'Mémoria de Cálculo'!G15</f>
        <v>30.5625</v>
      </c>
      <c r="J17" s="198">
        <f t="shared" si="0"/>
        <v>0</v>
      </c>
      <c r="K17" s="13"/>
      <c r="L17" s="181"/>
      <c r="M17" s="74"/>
      <c r="N17" s="9"/>
    </row>
    <row r="18" spans="2:29" ht="26.45" customHeight="1" x14ac:dyDescent="0.2">
      <c r="B18" s="77" t="s">
        <v>13</v>
      </c>
      <c r="C18" s="60" t="str">
        <f>'Mémoria de Cálculo'!C16</f>
        <v>REATERRO MANUAL DE VALAS COM COMPACTAÇÃO MECANIZADA. AF_04/2016</v>
      </c>
      <c r="D18" s="61" t="str">
        <f>'Mémoria de Cálculo'!F16</f>
        <v>m³</v>
      </c>
      <c r="E18" s="63">
        <f>'Mémoria de Cálculo'!G16</f>
        <v>24.438749999999999</v>
      </c>
      <c r="F18" s="63">
        <v>22.86</v>
      </c>
      <c r="G18" s="63">
        <f>E18*F18</f>
        <v>558.66982499999995</v>
      </c>
      <c r="H18" s="298">
        <v>93382</v>
      </c>
      <c r="I18" s="194"/>
      <c r="K18" s="13"/>
      <c r="L18" s="181"/>
      <c r="M18" s="74"/>
      <c r="N18" s="9"/>
    </row>
    <row r="19" spans="2:29" ht="39.6" customHeight="1" x14ac:dyDescent="0.2">
      <c r="B19" s="77" t="s">
        <v>463</v>
      </c>
      <c r="C19" s="60" t="str">
        <f>'Mémoria de Cálculo'!C17</f>
        <v>ATERRO MECANIZADO DE VALA COM ESCAVADEIRA HIDRÁULICA (CAPACIDADE DA CAÇAMBA: 0,8 M³ / POTÊNCIA: 111 HP), LARGURA ATÉ 2,5 M, PROFUNDIDADE ATÉ 1,5 M, COM SOLO ARGILO-ARENOSO. AF_08/2023</v>
      </c>
      <c r="D19" s="61" t="str">
        <f>D18</f>
        <v>m³</v>
      </c>
      <c r="E19" s="63">
        <f>'Mémoria de Cálculo'!G17</f>
        <v>469.79999999999995</v>
      </c>
      <c r="F19" s="63">
        <v>73.56</v>
      </c>
      <c r="G19" s="63">
        <f>E19*F19</f>
        <v>34558.487999999998</v>
      </c>
      <c r="H19" s="298">
        <v>94304</v>
      </c>
      <c r="I19" s="194"/>
      <c r="K19" s="13"/>
      <c r="L19" s="181"/>
      <c r="M19" s="74"/>
      <c r="N19" s="9"/>
    </row>
    <row r="20" spans="2:29" ht="15.75" customHeight="1" x14ac:dyDescent="0.2">
      <c r="B20" s="326"/>
      <c r="C20" s="123"/>
      <c r="D20" s="123"/>
      <c r="E20" s="431" t="str">
        <f>E14</f>
        <v>SUB TOTAL</v>
      </c>
      <c r="F20" s="431"/>
      <c r="G20" s="104">
        <f>G18+G17+G19</f>
        <v>37372.97595</v>
      </c>
      <c r="H20" s="327"/>
      <c r="J20" s="198" t="e">
        <f t="shared" si="0"/>
        <v>#VALUE!</v>
      </c>
      <c r="L20" s="11"/>
      <c r="N20" s="9"/>
      <c r="O20" s="9">
        <v>66</v>
      </c>
    </row>
    <row r="21" spans="2:29" ht="15.75" customHeight="1" x14ac:dyDescent="0.2">
      <c r="B21" s="328"/>
      <c r="C21" s="103"/>
      <c r="D21" s="103"/>
      <c r="E21" s="103"/>
      <c r="F21" s="103"/>
      <c r="G21" s="105"/>
      <c r="H21" s="323"/>
      <c r="J21" s="198">
        <f t="shared" si="0"/>
        <v>0</v>
      </c>
      <c r="L21" s="11"/>
      <c r="N21" s="9"/>
    </row>
    <row r="22" spans="2:29" s="73" customFormat="1" x14ac:dyDescent="0.2">
      <c r="B22" s="329" t="s">
        <v>15</v>
      </c>
      <c r="C22" s="67" t="s">
        <v>599</v>
      </c>
      <c r="D22" s="68"/>
      <c r="E22" s="69"/>
      <c r="F22" s="70"/>
      <c r="G22" s="70"/>
      <c r="H22" s="330"/>
      <c r="I22" s="195"/>
      <c r="J22" s="198">
        <f t="shared" si="0"/>
        <v>0</v>
      </c>
      <c r="K22" s="4"/>
      <c r="L22" s="10"/>
      <c r="M22" s="12"/>
      <c r="N22" s="12"/>
      <c r="O22" s="9"/>
      <c r="P22" s="4"/>
      <c r="Q22" s="4"/>
      <c r="R22" s="7"/>
      <c r="S22" s="7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2:29" ht="25.5" x14ac:dyDescent="0.2">
      <c r="B23" s="77" t="s">
        <v>17</v>
      </c>
      <c r="C23" s="60" t="s">
        <v>18</v>
      </c>
      <c r="D23" s="61" t="s">
        <v>12</v>
      </c>
      <c r="E23" s="62">
        <f>'Mémoria de Cálculo'!G20</f>
        <v>0.61125000000000007</v>
      </c>
      <c r="F23" s="63">
        <v>779.71</v>
      </c>
      <c r="G23" s="63">
        <f>E23*F23</f>
        <v>476.59773750000005</v>
      </c>
      <c r="H23" s="298">
        <v>96620</v>
      </c>
      <c r="I23" s="192">
        <f>'Mémoria de Cálculo'!G20</f>
        <v>0.61125000000000007</v>
      </c>
      <c r="J23" s="198">
        <f t="shared" si="0"/>
        <v>0</v>
      </c>
      <c r="K23" s="13"/>
    </row>
    <row r="24" spans="2:29" ht="63.75" customHeight="1" x14ac:dyDescent="0.2">
      <c r="B24" s="77" t="s">
        <v>187</v>
      </c>
      <c r="C24" s="182" t="s">
        <v>203</v>
      </c>
      <c r="D24" s="77" t="s">
        <v>155</v>
      </c>
      <c r="E24" s="275">
        <f>'Mémoria de Cálculo'!G21</f>
        <v>462</v>
      </c>
      <c r="F24" s="276">
        <v>14.14</v>
      </c>
      <c r="G24" s="63">
        <f t="shared" ref="G24:G28" si="1">E24*F24</f>
        <v>6532.68</v>
      </c>
      <c r="H24" s="298">
        <v>92759</v>
      </c>
      <c r="I24" s="192">
        <f>'Mémoria de Cálculo'!G21</f>
        <v>462</v>
      </c>
      <c r="J24" s="198">
        <f t="shared" si="0"/>
        <v>0</v>
      </c>
      <c r="K24" s="13"/>
    </row>
    <row r="25" spans="2:29" ht="63.75" customHeight="1" x14ac:dyDescent="0.2">
      <c r="B25" s="77" t="s">
        <v>310</v>
      </c>
      <c r="C25" s="182" t="str">
        <f>'Mémoria de Cálculo'!C22</f>
        <v>ARMAÇÃO DE PILAR OU VIGA DE ESTRUTURA CONVENCIONAL DE CONCRETO ARMADO UTILIZANDO AÇO CA-50 DE 8,0 MM - MONTAGEM. AF_06/2022</v>
      </c>
      <c r="D25" s="77" t="str">
        <f>D24</f>
        <v>kg</v>
      </c>
      <c r="E25" s="275">
        <f>'Mémoria de Cálculo'!G22</f>
        <v>10</v>
      </c>
      <c r="F25" s="276">
        <v>12.87</v>
      </c>
      <c r="G25" s="63">
        <f>E25*F25</f>
        <v>128.69999999999999</v>
      </c>
      <c r="H25" s="298">
        <v>92761</v>
      </c>
      <c r="K25" s="13"/>
    </row>
    <row r="26" spans="2:29" ht="68.45" customHeight="1" x14ac:dyDescent="0.2">
      <c r="B26" s="77" t="s">
        <v>19</v>
      </c>
      <c r="C26" s="182" t="s">
        <v>205</v>
      </c>
      <c r="D26" s="77" t="s">
        <v>156</v>
      </c>
      <c r="E26" s="275">
        <f>'Mémoria de Cálculo'!G23</f>
        <v>457</v>
      </c>
      <c r="F26" s="276">
        <v>11.56</v>
      </c>
      <c r="G26" s="63">
        <f t="shared" si="1"/>
        <v>5282.92</v>
      </c>
      <c r="H26" s="376">
        <v>92762</v>
      </c>
      <c r="I26" s="192">
        <f>'Mémoria de Cálculo'!G23</f>
        <v>457</v>
      </c>
      <c r="J26" s="198">
        <f t="shared" si="0"/>
        <v>0</v>
      </c>
      <c r="K26" s="13"/>
    </row>
    <row r="27" spans="2:29" ht="64.900000000000006" customHeight="1" x14ac:dyDescent="0.2">
      <c r="B27" s="77" t="s">
        <v>20</v>
      </c>
      <c r="C27" s="182" t="s">
        <v>206</v>
      </c>
      <c r="D27" s="77" t="s">
        <v>156</v>
      </c>
      <c r="E27" s="275">
        <f>'Mémoria de Cálculo'!G24</f>
        <v>815</v>
      </c>
      <c r="F27" s="276">
        <v>9.75</v>
      </c>
      <c r="G27" s="63">
        <f t="shared" si="1"/>
        <v>7946.25</v>
      </c>
      <c r="H27" s="376">
        <v>92763</v>
      </c>
      <c r="I27" s="192">
        <f>'Mémoria de Cálculo'!G24</f>
        <v>815</v>
      </c>
      <c r="J27" s="198">
        <f t="shared" si="0"/>
        <v>0</v>
      </c>
      <c r="K27" s="13"/>
    </row>
    <row r="28" spans="2:29" ht="55.9" customHeight="1" x14ac:dyDescent="0.2">
      <c r="B28" s="77" t="s">
        <v>21</v>
      </c>
      <c r="C28" s="182" t="str">
        <f>'Mémoria de Cálculo'!C25</f>
        <v>CONCRETAGEM DE PILARES, FCK = 25 MPA, COM USO DE BOMBA - LANÇAMENTO, ADENSAMENTO E ACABAMENTO. AF_02/2022_PS</v>
      </c>
      <c r="D28" s="77" t="s">
        <v>12</v>
      </c>
      <c r="E28" s="275">
        <f>'Mémoria de Cálculo'!G25</f>
        <v>29.65</v>
      </c>
      <c r="F28" s="276">
        <v>791.87</v>
      </c>
      <c r="G28" s="63">
        <f t="shared" si="1"/>
        <v>23478.945499999998</v>
      </c>
      <c r="H28" s="298">
        <v>103672</v>
      </c>
      <c r="I28" s="192">
        <f>'Mémoria de Cálculo'!G25</f>
        <v>29.65</v>
      </c>
      <c r="J28" s="198">
        <f t="shared" si="0"/>
        <v>0</v>
      </c>
      <c r="K28" s="13"/>
    </row>
    <row r="29" spans="2:29" ht="55.9" customHeight="1" x14ac:dyDescent="0.2">
      <c r="B29" s="77" t="s">
        <v>311</v>
      </c>
      <c r="C29" s="277" t="str">
        <f>'Mémoria de Cálculo'!C26</f>
        <v>TRANSPORTE COM CAMINHÃO BASCULANTE DE 10 M³, EM VIA URBANA PAVIMENTADA M3XKM, ADICIONAL PARA DMT EXCEDENTE A 30 KM (UNIDADE: M3XKM). AF_07/2020</v>
      </c>
      <c r="D29" s="278" t="str">
        <f>'Mémoria de Cálculo'!F26</f>
        <v>M3XKM</v>
      </c>
      <c r="E29" s="279">
        <f>'Mémoria de Cálculo'!G26</f>
        <v>2944.2449999999999</v>
      </c>
      <c r="F29" s="280">
        <v>3.4</v>
      </c>
      <c r="G29" s="66">
        <f>E29*F29</f>
        <v>10010.432999999999</v>
      </c>
      <c r="H29" s="331">
        <v>93588</v>
      </c>
      <c r="K29" s="13"/>
    </row>
    <row r="30" spans="2:29" ht="55.9" customHeight="1" x14ac:dyDescent="0.2">
      <c r="B30" s="77" t="s">
        <v>110</v>
      </c>
      <c r="C30" s="277" t="str">
        <f>'Mémoria de Cálculo'!C27</f>
        <v>FABRICAÇÃO, MONTAGEM E DESMONTAGEM DE FÔRMA PARA BLOCO DE COROAMENTO, EM MADEIRA SERRADA, E=25 MM, 4 UTILIZAÇÕES. AF_06/2017</v>
      </c>
      <c r="D30" s="278" t="str">
        <f>'Mémoria de Cálculo'!F27</f>
        <v>m²</v>
      </c>
      <c r="E30" s="279">
        <f>'Mémoria de Cálculo'!G27</f>
        <v>215.6</v>
      </c>
      <c r="F30" s="280">
        <v>75.91</v>
      </c>
      <c r="G30" s="66">
        <f>E30*F30</f>
        <v>16366.195999999998</v>
      </c>
      <c r="H30" s="331">
        <v>96534</v>
      </c>
      <c r="K30" s="13"/>
    </row>
    <row r="31" spans="2:29" ht="19.5" customHeight="1" x14ac:dyDescent="0.2">
      <c r="B31" s="326"/>
      <c r="C31" s="123"/>
      <c r="D31" s="123"/>
      <c r="E31" s="431" t="str">
        <f>E20</f>
        <v>SUB TOTAL</v>
      </c>
      <c r="F31" s="431"/>
      <c r="G31" s="104">
        <f>SUM(G23:G30)</f>
        <v>70222.722237499998</v>
      </c>
      <c r="H31" s="327"/>
      <c r="J31" s="198" t="e">
        <f t="shared" si="0"/>
        <v>#VALUE!</v>
      </c>
    </row>
    <row r="32" spans="2:29" ht="19.5" customHeight="1" x14ac:dyDescent="0.2">
      <c r="B32" s="328"/>
      <c r="C32" s="103"/>
      <c r="D32" s="103"/>
      <c r="E32" s="103"/>
      <c r="F32" s="103"/>
      <c r="G32" s="105"/>
      <c r="H32" s="323"/>
      <c r="J32" s="198">
        <f t="shared" si="0"/>
        <v>0</v>
      </c>
    </row>
    <row r="33" spans="2:29" x14ac:dyDescent="0.2">
      <c r="B33" s="343" t="s">
        <v>24</v>
      </c>
      <c r="C33" s="345" t="str">
        <f>'Mémoria de Cálculo'!C29</f>
        <v>FECHAMENTO EM ALVENARIA E REVESTIMENTO</v>
      </c>
      <c r="D33" s="294"/>
      <c r="E33" s="294"/>
      <c r="F33" s="294"/>
      <c r="G33" s="363"/>
      <c r="H33" s="298"/>
      <c r="J33" s="198">
        <f t="shared" si="0"/>
        <v>0</v>
      </c>
    </row>
    <row r="34" spans="2:29" ht="51" x14ac:dyDescent="0.2">
      <c r="B34" s="294" t="s">
        <v>26</v>
      </c>
      <c r="C34" s="377" t="str">
        <f>'Mémoria de Cálculo'!C30</f>
        <v>ALVENARIA DE VEDAÇÃO DE BLOCOS CERÂMICOS FURADOS NA HORIZONTAL DE 9X19X29 CM (ESPESSURA 9 CM) E ARGAMASSA DE ASSENTAMENTO COM PREPARO EM BETONEIRA. AF_12/2021</v>
      </c>
      <c r="D34" s="294" t="str">
        <f>'Mémoria de Cálculo'!F30</f>
        <v>m²</v>
      </c>
      <c r="E34" s="294">
        <f>'Mémoria de Cálculo'!G30</f>
        <v>17.439999999999998</v>
      </c>
      <c r="F34" s="294">
        <v>58.39</v>
      </c>
      <c r="G34" s="363">
        <f>E34*F34</f>
        <v>1018.3215999999999</v>
      </c>
      <c r="H34" s="298">
        <f>'Mémoria de Cálculo'!H30</f>
        <v>103356</v>
      </c>
    </row>
    <row r="35" spans="2:29" ht="51" x14ac:dyDescent="0.2">
      <c r="B35" s="294" t="s">
        <v>312</v>
      </c>
      <c r="C35" s="377" t="str">
        <f>'Mémoria de Cálculo'!C31</f>
        <v>CHAPISCO APLICADO EM ALVENARIAS E ESTRUTURAS DE CONCRETO INTERNAS, COM COLHER DE PEDREIRO. ARGAMASSA TRAÇO 1:3 COM PREPARO MANUAL. AF_10/2022</v>
      </c>
      <c r="D35" s="294" t="str">
        <f>'Mémoria de Cálculo'!F31</f>
        <v>m²</v>
      </c>
      <c r="E35" s="294">
        <f>'Mémoria de Cálculo'!G31</f>
        <v>34.879999999999995</v>
      </c>
      <c r="F35" s="294">
        <v>4.78</v>
      </c>
      <c r="G35" s="363">
        <f t="shared" ref="G35:G36" si="2">E35*F35</f>
        <v>166.72639999999998</v>
      </c>
      <c r="H35" s="298">
        <f>'Mémoria de Cálculo'!H31</f>
        <v>87878</v>
      </c>
    </row>
    <row r="36" spans="2:29" ht="25.5" x14ac:dyDescent="0.2">
      <c r="B36" s="294" t="s">
        <v>27</v>
      </c>
      <c r="C36" s="377" t="str">
        <f>'Mémoria de Cálculo'!C32</f>
        <v>REBOCO ARGAMASSA TRAÇO1:2:8, ESPESSURA 2CM PREPARO MECÂNICO DA ARGAMASSA</v>
      </c>
      <c r="D36" s="294" t="str">
        <f>'Mémoria de Cálculo'!F32</f>
        <v>m²</v>
      </c>
      <c r="E36" s="294">
        <f>'Mémoria de Cálculo'!G32</f>
        <v>34.879999999999995</v>
      </c>
      <c r="F36" s="294">
        <v>23.11</v>
      </c>
      <c r="G36" s="363">
        <f t="shared" si="2"/>
        <v>806.07679999999982</v>
      </c>
      <c r="H36" s="298">
        <f>'Mémoria de Cálculo'!H32</f>
        <v>104958</v>
      </c>
    </row>
    <row r="37" spans="2:29" x14ac:dyDescent="0.2">
      <c r="B37" s="203"/>
      <c r="C37" s="346"/>
      <c r="D37" s="203"/>
      <c r="E37" s="430" t="s">
        <v>244</v>
      </c>
      <c r="F37" s="430"/>
      <c r="G37" s="361">
        <f>SUM(G34:G36)</f>
        <v>1991.1247999999996</v>
      </c>
    </row>
    <row r="38" spans="2:29" x14ac:dyDescent="0.2">
      <c r="B38" s="203"/>
      <c r="C38" s="203"/>
      <c r="D38" s="203"/>
      <c r="E38" s="203"/>
      <c r="F38" s="203"/>
      <c r="G38" s="362"/>
    </row>
    <row r="39" spans="2:29" x14ac:dyDescent="0.2">
      <c r="B39" s="203"/>
      <c r="C39" s="203"/>
      <c r="D39" s="203"/>
      <c r="E39" s="203"/>
      <c r="F39" s="203"/>
      <c r="G39" s="362"/>
    </row>
    <row r="40" spans="2:29" s="73" customFormat="1" x14ac:dyDescent="0.2">
      <c r="B40" s="87" t="s">
        <v>30</v>
      </c>
      <c r="C40" s="86" t="s">
        <v>45</v>
      </c>
      <c r="D40" s="87"/>
      <c r="E40" s="58"/>
      <c r="F40" s="58"/>
      <c r="G40" s="58"/>
      <c r="H40" s="325"/>
      <c r="I40" s="195"/>
      <c r="J40" s="198">
        <f t="shared" si="0"/>
        <v>0</v>
      </c>
      <c r="K40" s="4"/>
      <c r="L40" s="10"/>
      <c r="M40" s="12"/>
      <c r="N40" s="12"/>
      <c r="O40" s="9"/>
      <c r="P40" s="4"/>
      <c r="Q40" s="4"/>
      <c r="R40" s="7"/>
      <c r="S40" s="7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2:29" ht="76.5" x14ac:dyDescent="0.2">
      <c r="B41" s="77" t="s">
        <v>32</v>
      </c>
      <c r="C41" s="60" t="s">
        <v>247</v>
      </c>
      <c r="D41" s="61" t="s">
        <v>155</v>
      </c>
      <c r="E41" s="62">
        <f>'Mémoria de Cálculo'!G36</f>
        <v>972.60739999999998</v>
      </c>
      <c r="F41" s="63">
        <v>12.67</v>
      </c>
      <c r="G41" s="63">
        <f>E41*F41</f>
        <v>12322.935758</v>
      </c>
      <c r="H41" s="298">
        <v>100775</v>
      </c>
      <c r="I41" s="194">
        <f>'Mémoria de Cálculo'!G36</f>
        <v>972.60739999999998</v>
      </c>
      <c r="J41" s="198">
        <f t="shared" si="0"/>
        <v>0</v>
      </c>
      <c r="K41" s="13"/>
      <c r="O41" s="9" t="s">
        <v>161</v>
      </c>
    </row>
    <row r="42" spans="2:29" ht="25.5" x14ac:dyDescent="0.2">
      <c r="B42" s="77" t="s">
        <v>571</v>
      </c>
      <c r="C42" s="60" t="str">
        <f>'COMPOSIÇÃO 01'!B3</f>
        <v>CHAPA DE ACO FINA A FRIO BITOLA MSG 20, E = 0,90 MM (7,20 KG/M2) INCLUSO MÃO DE OBRA</v>
      </c>
      <c r="D42" s="61" t="str">
        <f>'Mémoria de Cálculo'!F37</f>
        <v>kg</v>
      </c>
      <c r="E42" s="63">
        <f>'Mémoria de Cálculo'!G37</f>
        <v>432.01440000000002</v>
      </c>
      <c r="F42" s="63">
        <f>'COMPOSIÇÃO 01'!F3</f>
        <v>12.533994999999997</v>
      </c>
      <c r="G42" s="63">
        <f>E42*F42</f>
        <v>5414.8663295279994</v>
      </c>
      <c r="H42" s="298" t="str">
        <f>'COMPOSIÇÃO 01'!A3</f>
        <v>COMP 01</v>
      </c>
      <c r="I42" s="194">
        <f>'Mémoria de Cálculo'!G37</f>
        <v>432.01440000000002</v>
      </c>
      <c r="J42" s="198">
        <f t="shared" si="0"/>
        <v>0</v>
      </c>
      <c r="K42" s="13"/>
    </row>
    <row r="43" spans="2:29" x14ac:dyDescent="0.2">
      <c r="B43" s="203"/>
      <c r="C43" s="203"/>
      <c r="D43" s="203"/>
      <c r="E43" s="431" t="str">
        <f>E31</f>
        <v>SUB TOTAL</v>
      </c>
      <c r="F43" s="431"/>
      <c r="G43" s="104">
        <f>G42+G41</f>
        <v>17737.802087527998</v>
      </c>
      <c r="J43" s="198" t="e">
        <f t="shared" si="0"/>
        <v>#VALUE!</v>
      </c>
    </row>
    <row r="44" spans="2:29" x14ac:dyDescent="0.2">
      <c r="B44" s="203"/>
      <c r="C44" s="203"/>
      <c r="D44" s="203"/>
      <c r="E44" s="203"/>
      <c r="F44" s="203"/>
      <c r="G44" s="366"/>
      <c r="J44" s="198">
        <f t="shared" si="0"/>
        <v>0</v>
      </c>
    </row>
    <row r="45" spans="2:29" s="73" customFormat="1" x14ac:dyDescent="0.2">
      <c r="B45" s="87" t="s">
        <v>35</v>
      </c>
      <c r="C45" s="86" t="s">
        <v>55</v>
      </c>
      <c r="D45" s="87"/>
      <c r="E45" s="58"/>
      <c r="F45" s="58"/>
      <c r="G45" s="58"/>
      <c r="H45" s="325"/>
      <c r="I45" s="195"/>
      <c r="J45" s="198">
        <f t="shared" si="0"/>
        <v>0</v>
      </c>
      <c r="K45" s="4"/>
      <c r="L45" s="10"/>
      <c r="M45" s="12"/>
      <c r="N45" s="12"/>
      <c r="O45" s="9"/>
      <c r="P45" s="4"/>
      <c r="Q45" s="4"/>
      <c r="R45" s="7"/>
      <c r="S45" s="7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2:29" ht="38.25" x14ac:dyDescent="0.2">
      <c r="B46" s="61" t="s">
        <v>37</v>
      </c>
      <c r="C46" s="60" t="s">
        <v>657</v>
      </c>
      <c r="D46" s="61" t="s">
        <v>12</v>
      </c>
      <c r="E46" s="62">
        <f>'Mémoria de Cálculo'!G40</f>
        <v>72.239999999999995</v>
      </c>
      <c r="F46" s="63">
        <v>85.68</v>
      </c>
      <c r="G46" s="63">
        <f>E46*F46</f>
        <v>6189.5231999999996</v>
      </c>
      <c r="H46" s="298">
        <v>92403</v>
      </c>
      <c r="I46" s="192">
        <f>'Mémoria de Cálculo'!G40</f>
        <v>72.239999999999995</v>
      </c>
      <c r="J46" s="198">
        <f t="shared" si="0"/>
        <v>0</v>
      </c>
      <c r="K46" s="13"/>
    </row>
    <row r="47" spans="2:29" x14ac:dyDescent="0.2">
      <c r="B47" s="332"/>
      <c r="C47" s="127"/>
      <c r="D47" s="113"/>
      <c r="E47" s="435" t="s">
        <v>244</v>
      </c>
      <c r="F47" s="435"/>
      <c r="G47" s="58">
        <f>G46</f>
        <v>6189.5231999999996</v>
      </c>
      <c r="H47" s="327"/>
      <c r="I47" s="194"/>
      <c r="J47" s="198" t="e">
        <f t="shared" si="0"/>
        <v>#VALUE!</v>
      </c>
      <c r="K47" s="13"/>
    </row>
    <row r="48" spans="2:29" ht="20.25" customHeight="1" x14ac:dyDescent="0.2">
      <c r="B48" s="436"/>
      <c r="C48" s="437"/>
      <c r="D48" s="437"/>
      <c r="E48" s="437"/>
      <c r="F48" s="103"/>
      <c r="G48" s="105"/>
      <c r="H48" s="323"/>
      <c r="J48" s="198">
        <f t="shared" si="0"/>
        <v>0</v>
      </c>
    </row>
    <row r="49" spans="1:29" s="73" customFormat="1" x14ac:dyDescent="0.2">
      <c r="B49" s="329" t="s">
        <v>44</v>
      </c>
      <c r="C49" s="67" t="s">
        <v>59</v>
      </c>
      <c r="D49" s="68"/>
      <c r="E49" s="69"/>
      <c r="F49" s="70"/>
      <c r="G49" s="70"/>
      <c r="H49" s="330"/>
      <c r="I49" s="195"/>
      <c r="J49" s="198">
        <f t="shared" si="0"/>
        <v>0</v>
      </c>
      <c r="K49" s="4"/>
      <c r="L49" s="10"/>
      <c r="M49" s="12"/>
      <c r="N49" s="12"/>
      <c r="O49" s="9"/>
      <c r="P49" s="4"/>
      <c r="Q49" s="4"/>
      <c r="R49" s="7"/>
      <c r="S49" s="7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25.5" x14ac:dyDescent="0.2">
      <c r="B50" s="77" t="s">
        <v>46</v>
      </c>
      <c r="C50" s="60" t="str">
        <f>'Mémoria de Cálculo'!C43</f>
        <v>CAIXA DE INSPEÇÃO EM CONCRETO PRÉ-MOLDADO QUADRADA COM TAMPA, 40 X 40 CM , E=3,0CM</v>
      </c>
      <c r="D50" s="378" t="str">
        <f>'Mémoria de Cálculo'!F43</f>
        <v>un</v>
      </c>
      <c r="E50" s="62">
        <f>'Mémoria de Cálculo'!G43</f>
        <v>9</v>
      </c>
      <c r="F50" s="63">
        <v>291.32</v>
      </c>
      <c r="G50" s="63">
        <f>E50*F50</f>
        <v>2621.88</v>
      </c>
      <c r="H50" s="376">
        <v>41628</v>
      </c>
      <c r="I50" s="192">
        <f>'Mémoria de Cálculo'!G43</f>
        <v>9</v>
      </c>
      <c r="J50" s="198">
        <f t="shared" si="0"/>
        <v>0</v>
      </c>
      <c r="K50" s="13"/>
    </row>
    <row r="51" spans="1:29" ht="25.5" x14ac:dyDescent="0.2">
      <c r="B51" s="77" t="s">
        <v>47</v>
      </c>
      <c r="C51" s="60" t="str">
        <f>'Mémoria de Cálculo'!C44</f>
        <v>DISJUNTOR TRIPOLAR TIPO DIN, CORRENTE NOMINAL DE 10A - FORNECIMENTO E INSTALAÇÃO. AF_10/2020</v>
      </c>
      <c r="D51" s="378" t="str">
        <f>'Mémoria de Cálculo'!F44</f>
        <v>un</v>
      </c>
      <c r="E51" s="62">
        <f>'Mémoria de Cálculo'!G44</f>
        <v>2</v>
      </c>
      <c r="F51" s="63">
        <v>75.2</v>
      </c>
      <c r="G51" s="63">
        <f>E51*F51</f>
        <v>150.4</v>
      </c>
      <c r="H51" s="376">
        <v>93667</v>
      </c>
      <c r="I51" s="192">
        <f>'Mémoria de Cálculo'!G44</f>
        <v>2</v>
      </c>
      <c r="J51" s="198">
        <f>G87</f>
        <v>249999.99532873204</v>
      </c>
      <c r="K51" s="13"/>
    </row>
    <row r="52" spans="1:29" ht="52.9" customHeight="1" x14ac:dyDescent="0.2">
      <c r="B52" s="77" t="s">
        <v>48</v>
      </c>
      <c r="C52" s="60" t="str">
        <f>'Mémoria de Cálculo'!C45</f>
        <v>QUADRO DE DISTRIBUIÇÃO DE ENERGIA EM PVC, DE EMBUTIR, SEM BARRAMENTO, PARA 3 DISJUNTORES - FORNECIMENTO E INSTALAÇÃO. AF_10/2020</v>
      </c>
      <c r="D52" s="378" t="str">
        <f>'Mémoria de Cálculo'!F45</f>
        <v>un</v>
      </c>
      <c r="E52" s="62">
        <f>'Mémoria de Cálculo'!G45</f>
        <v>1</v>
      </c>
      <c r="F52" s="63">
        <v>60.6</v>
      </c>
      <c r="G52" s="63">
        <f>E52*F52</f>
        <v>60.6</v>
      </c>
      <c r="H52" s="376">
        <v>101877</v>
      </c>
      <c r="I52" s="192">
        <f>'Mémoria de Cálculo'!G45</f>
        <v>1</v>
      </c>
      <c r="J52" s="198">
        <f t="shared" si="0"/>
        <v>0</v>
      </c>
      <c r="K52" s="13"/>
    </row>
    <row r="53" spans="1:29" ht="38.25" x14ac:dyDescent="0.2">
      <c r="B53" s="77" t="s">
        <v>50</v>
      </c>
      <c r="C53" s="24" t="s">
        <v>171</v>
      </c>
      <c r="D53" s="61" t="s">
        <v>42</v>
      </c>
      <c r="E53" s="62">
        <f>'Mémoria de Cálculo'!G46</f>
        <v>50</v>
      </c>
      <c r="F53" s="63">
        <v>6.73</v>
      </c>
      <c r="G53" s="63">
        <f t="shared" ref="G53:G59" si="3">E53*F53</f>
        <v>336.5</v>
      </c>
      <c r="H53" s="298">
        <v>91928</v>
      </c>
      <c r="I53" s="192">
        <f>'Mémoria de Cálculo'!G46</f>
        <v>50</v>
      </c>
      <c r="J53" s="198">
        <f t="shared" si="0"/>
        <v>0</v>
      </c>
      <c r="K53" s="13"/>
    </row>
    <row r="54" spans="1:29" ht="38.25" x14ac:dyDescent="0.2">
      <c r="B54" s="77" t="s">
        <v>51</v>
      </c>
      <c r="C54" s="23" t="s">
        <v>232</v>
      </c>
      <c r="D54" s="61" t="str">
        <f>'Mémoria de Cálculo'!F47</f>
        <v>m</v>
      </c>
      <c r="E54" s="62">
        <f>'Mémoria de Cálculo'!G47</f>
        <v>322.2</v>
      </c>
      <c r="F54" s="63">
        <v>2.97</v>
      </c>
      <c r="G54" s="63">
        <f t="shared" si="3"/>
        <v>956.93400000000008</v>
      </c>
      <c r="H54" s="298">
        <v>91924</v>
      </c>
      <c r="I54" s="192">
        <f>'Mémoria de Cálculo'!G47</f>
        <v>322.2</v>
      </c>
      <c r="J54" s="198">
        <f t="shared" si="0"/>
        <v>0</v>
      </c>
      <c r="K54" s="13"/>
    </row>
    <row r="55" spans="1:29" ht="25.5" x14ac:dyDescent="0.2">
      <c r="B55" s="77" t="s">
        <v>52</v>
      </c>
      <c r="C55" s="23" t="str">
        <f>'Mémoria de Cálculo'!C48</f>
        <v>RELÉ FOTOELÉTRICO PARA COMANDO DE ILUMINAÇÃO EXTERNA</v>
      </c>
      <c r="D55" s="61" t="str">
        <f>'Mémoria de Cálculo'!F48</f>
        <v>un</v>
      </c>
      <c r="E55" s="62">
        <f>'Mémoria de Cálculo'!G48</f>
        <v>2</v>
      </c>
      <c r="F55" s="63">
        <v>37.869999999999997</v>
      </c>
      <c r="G55" s="63">
        <f>E55*F55</f>
        <v>75.739999999999995</v>
      </c>
      <c r="H55" s="298">
        <v>101632</v>
      </c>
      <c r="I55" s="192">
        <f>'Mémoria de Cálculo'!G48</f>
        <v>2</v>
      </c>
      <c r="J55" s="198">
        <f t="shared" si="0"/>
        <v>0</v>
      </c>
      <c r="K55" s="13"/>
    </row>
    <row r="56" spans="1:29" s="4" customFormat="1" ht="34.9" customHeight="1" x14ac:dyDescent="0.2">
      <c r="A56" s="2"/>
      <c r="B56" s="77" t="s">
        <v>572</v>
      </c>
      <c r="C56" s="24" t="s">
        <v>207</v>
      </c>
      <c r="D56" s="61" t="s">
        <v>61</v>
      </c>
      <c r="E56" s="62">
        <f>'Mémoria de Cálculo'!G49</f>
        <v>2</v>
      </c>
      <c r="F56" s="63">
        <v>12.36</v>
      </c>
      <c r="G56" s="63">
        <f t="shared" si="3"/>
        <v>24.72</v>
      </c>
      <c r="H56" s="298">
        <v>93653</v>
      </c>
      <c r="I56" s="192">
        <f>'Mémoria de Cálculo'!G49</f>
        <v>2</v>
      </c>
      <c r="J56" s="198">
        <f t="shared" si="0"/>
        <v>0</v>
      </c>
      <c r="K56" s="13"/>
      <c r="L56" s="10"/>
      <c r="M56" s="12"/>
      <c r="N56" s="12"/>
      <c r="O56" s="9"/>
      <c r="R56" s="7"/>
      <c r="S56" s="7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s="4" customFormat="1" ht="38.25" x14ac:dyDescent="0.2">
      <c r="A57" s="2"/>
      <c r="B57" s="77" t="s">
        <v>573</v>
      </c>
      <c r="C57" s="24" t="s">
        <v>126</v>
      </c>
      <c r="D57" s="61" t="s">
        <v>42</v>
      </c>
      <c r="E57" s="62">
        <f>'Mémoria de Cálculo'!G50</f>
        <v>154.21</v>
      </c>
      <c r="F57" s="63">
        <v>17.829999999999998</v>
      </c>
      <c r="G57" s="63">
        <f t="shared" si="3"/>
        <v>2749.5643</v>
      </c>
      <c r="H57" s="298">
        <v>91834</v>
      </c>
      <c r="I57" s="192">
        <f>'Mémoria de Cálculo'!G50</f>
        <v>154.21</v>
      </c>
      <c r="J57" s="198">
        <f t="shared" si="0"/>
        <v>0</v>
      </c>
      <c r="K57" s="13"/>
      <c r="L57" s="10"/>
      <c r="M57" s="12"/>
      <c r="N57" s="12"/>
      <c r="O57" s="9"/>
      <c r="R57" s="7"/>
      <c r="S57" s="7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s="4" customFormat="1" ht="39" customHeight="1" x14ac:dyDescent="0.2">
      <c r="A58" s="2"/>
      <c r="B58" s="77" t="s">
        <v>574</v>
      </c>
      <c r="C58" s="24" t="str">
        <f>'Mémoria de Cálculo'!C51</f>
        <v>LUMINÁRIA DE LED PARA ILUMINAÇÃO PÚBLICA, DE 181 W ATÉ 239 W - FORNECIMENTO E INSTALAÇÃO. AF_08/2020</v>
      </c>
      <c r="D58" s="61" t="str">
        <f>'Mémoria de Cálculo'!F51</f>
        <v>un</v>
      </c>
      <c r="E58" s="62">
        <f>'Mémoria de Cálculo'!G51</f>
        <v>4</v>
      </c>
      <c r="F58" s="63">
        <v>574.53</v>
      </c>
      <c r="G58" s="63">
        <f>E58*F58</f>
        <v>2298.12</v>
      </c>
      <c r="H58" s="298">
        <v>101659</v>
      </c>
      <c r="I58" s="192">
        <f>'Mémoria de Cálculo'!G51</f>
        <v>4</v>
      </c>
      <c r="J58" s="198">
        <f t="shared" si="0"/>
        <v>0</v>
      </c>
      <c r="K58" s="13"/>
      <c r="L58" s="10"/>
      <c r="M58" s="12"/>
      <c r="N58" s="12"/>
      <c r="O58" s="9"/>
      <c r="R58" s="7"/>
      <c r="S58" s="7"/>
      <c r="T58" s="8"/>
      <c r="U58" s="8"/>
      <c r="V58" s="8"/>
      <c r="W58" s="8"/>
      <c r="X58" s="8"/>
      <c r="Y58" s="8"/>
      <c r="Z58" s="8"/>
      <c r="AA58" s="8"/>
      <c r="AB58" s="8"/>
      <c r="AC58" s="8"/>
    </row>
    <row r="59" spans="1:29" s="4" customFormat="1" ht="15.6" customHeight="1" x14ac:dyDescent="0.2">
      <c r="A59" s="2"/>
      <c r="B59" s="77" t="s">
        <v>575</v>
      </c>
      <c r="C59" s="24" t="str">
        <f>'Mémoria de Cálculo'!C52</f>
        <v>LUMINÁRIA DE LED 10 W</v>
      </c>
      <c r="D59" s="61" t="s">
        <v>61</v>
      </c>
      <c r="E59" s="62">
        <f>'Mémoria de Cálculo'!G52</f>
        <v>10</v>
      </c>
      <c r="F59" s="63">
        <v>12.34</v>
      </c>
      <c r="G59" s="63">
        <f t="shared" si="3"/>
        <v>123.4</v>
      </c>
      <c r="H59" s="298">
        <v>39389</v>
      </c>
      <c r="I59" s="192">
        <f>'Mémoria de Cálculo'!G52</f>
        <v>10</v>
      </c>
      <c r="J59" s="198">
        <f t="shared" si="0"/>
        <v>0</v>
      </c>
      <c r="K59" s="13"/>
      <c r="L59" s="10"/>
      <c r="M59" s="12"/>
      <c r="N59" s="12"/>
      <c r="O59" s="9" t="s">
        <v>151</v>
      </c>
      <c r="R59" s="7"/>
      <c r="S59" s="7"/>
      <c r="T59" s="8"/>
      <c r="U59" s="8"/>
      <c r="V59" s="8"/>
      <c r="W59" s="8"/>
      <c r="X59" s="8"/>
      <c r="Y59" s="8"/>
      <c r="Z59" s="8"/>
      <c r="AA59" s="8"/>
      <c r="AB59" s="8"/>
      <c r="AC59" s="8"/>
    </row>
    <row r="60" spans="1:29" s="4" customFormat="1" ht="25.5" x14ac:dyDescent="0.2">
      <c r="A60" s="2"/>
      <c r="B60" s="77" t="s">
        <v>576</v>
      </c>
      <c r="C60" s="24" t="str">
        <f>'Mémoria de Cálculo'!C53</f>
        <v>LUMINARIA LED REFLETOR RETANGULAR BIVOLT, LUZ BRANCA, 50 W</v>
      </c>
      <c r="D60" s="61" t="str">
        <f>D59</f>
        <v>un</v>
      </c>
      <c r="E60" s="62">
        <f>'Mémoria de Cálculo'!G53</f>
        <v>6</v>
      </c>
      <c r="F60" s="62">
        <v>29.02</v>
      </c>
      <c r="G60" s="63">
        <f>E60*F60</f>
        <v>174.12</v>
      </c>
      <c r="H60" s="298">
        <v>39391</v>
      </c>
      <c r="I60" s="192"/>
      <c r="J60" s="198"/>
      <c r="K60" s="13"/>
      <c r="L60" s="10"/>
      <c r="M60" s="12"/>
      <c r="N60" s="12"/>
      <c r="O60" s="9"/>
      <c r="R60" s="7"/>
      <c r="S60" s="7"/>
      <c r="T60" s="8"/>
      <c r="U60" s="8"/>
      <c r="V60" s="8"/>
      <c r="W60" s="8"/>
      <c r="X60" s="8"/>
      <c r="Y60" s="8"/>
      <c r="Z60" s="8"/>
      <c r="AA60" s="8"/>
      <c r="AB60" s="8"/>
      <c r="AC60" s="8"/>
    </row>
    <row r="61" spans="1:29" s="4" customFormat="1" ht="38.25" x14ac:dyDescent="0.2">
      <c r="A61" s="2"/>
      <c r="B61" s="77" t="s">
        <v>577</v>
      </c>
      <c r="C61" s="24" t="str">
        <f>'Mémoria de Cálculo'!C54</f>
        <v>POSTE DE AÇO CONICO CONTÍNUO CURVO SIMPLES, FLANGEADO, H=9M, INCLUSIVE LUMINÁRIA, SEM LÂMPADA - FORNECIMENTO E INSTALACAO. AF_11/2019</v>
      </c>
      <c r="D61" s="61" t="str">
        <f>D59</f>
        <v>un</v>
      </c>
      <c r="E61" s="62">
        <f>'Mémoria de Cálculo'!G54</f>
        <v>4</v>
      </c>
      <c r="F61" s="63">
        <v>2675.33</v>
      </c>
      <c r="G61" s="63">
        <f>E61*F61</f>
        <v>10701.32</v>
      </c>
      <c r="H61" s="298">
        <v>100620</v>
      </c>
      <c r="I61" s="192"/>
      <c r="J61" s="198"/>
      <c r="K61" s="13"/>
      <c r="L61" s="10"/>
      <c r="M61" s="12"/>
      <c r="N61" s="12"/>
      <c r="O61" s="9"/>
      <c r="R61" s="7"/>
      <c r="S61" s="7"/>
      <c r="T61" s="8"/>
      <c r="U61" s="8"/>
      <c r="V61" s="8"/>
      <c r="W61" s="8"/>
      <c r="X61" s="8"/>
      <c r="Y61" s="8"/>
      <c r="Z61" s="8"/>
      <c r="AA61" s="8"/>
      <c r="AB61" s="8"/>
      <c r="AC61" s="8"/>
    </row>
    <row r="62" spans="1:29" s="4" customFormat="1" ht="12.75" x14ac:dyDescent="0.2">
      <c r="A62" s="2"/>
      <c r="B62" s="326"/>
      <c r="C62" s="123"/>
      <c r="D62" s="123"/>
      <c r="E62" s="431" t="s">
        <v>244</v>
      </c>
      <c r="F62" s="431"/>
      <c r="G62" s="104">
        <f>SUM(G50:G61)</f>
        <v>20273.298300000002</v>
      </c>
      <c r="H62" s="327"/>
      <c r="I62" s="192"/>
      <c r="J62" s="198" t="e">
        <f t="shared" si="0"/>
        <v>#VALUE!</v>
      </c>
      <c r="L62" s="438"/>
      <c r="M62" s="433"/>
      <c r="N62" s="433"/>
      <c r="O62" s="434"/>
      <c r="R62" s="7"/>
      <c r="S62" s="7"/>
      <c r="T62" s="8"/>
      <c r="U62" s="8"/>
      <c r="V62" s="8"/>
      <c r="W62" s="8"/>
      <c r="X62" s="8"/>
      <c r="Y62" s="8"/>
      <c r="Z62" s="8"/>
      <c r="AA62" s="8"/>
      <c r="AB62" s="8"/>
      <c r="AC62" s="8"/>
    </row>
    <row r="63" spans="1:29" s="4" customFormat="1" ht="12.75" x14ac:dyDescent="0.2">
      <c r="A63" s="2"/>
      <c r="B63" s="328"/>
      <c r="C63" s="103"/>
      <c r="D63" s="103"/>
      <c r="E63" s="103"/>
      <c r="F63" s="103"/>
      <c r="G63" s="105"/>
      <c r="H63" s="323"/>
      <c r="I63" s="192"/>
      <c r="J63" s="198">
        <f t="shared" si="0"/>
        <v>0</v>
      </c>
      <c r="L63" s="438"/>
      <c r="M63" s="433"/>
      <c r="N63" s="433"/>
      <c r="O63" s="434"/>
      <c r="R63" s="7"/>
      <c r="S63" s="7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pans="1:29" ht="14.45" customHeight="1" x14ac:dyDescent="0.2">
      <c r="B64" s="335" t="s">
        <v>54</v>
      </c>
      <c r="C64" s="67" t="s">
        <v>196</v>
      </c>
      <c r="D64" s="68"/>
      <c r="E64" s="69"/>
      <c r="F64" s="70"/>
      <c r="G64" s="70"/>
      <c r="H64" s="333"/>
      <c r="J64" s="198">
        <f t="shared" ref="J64:J70" si="4">E64-I64</f>
        <v>0</v>
      </c>
      <c r="K64" s="13"/>
    </row>
    <row r="65" spans="1:29" ht="26.45" customHeight="1" x14ac:dyDescent="0.2">
      <c r="B65" s="294" t="s">
        <v>56</v>
      </c>
      <c r="C65" s="23" t="s">
        <v>197</v>
      </c>
      <c r="D65" s="61" t="s">
        <v>198</v>
      </c>
      <c r="E65" s="62">
        <f>'Mémoria de Cálculo'!G57</f>
        <v>146.65999999999997</v>
      </c>
      <c r="F65" s="63">
        <v>21.53</v>
      </c>
      <c r="G65" s="63">
        <f>E65*F65</f>
        <v>3157.5897999999993</v>
      </c>
      <c r="H65" s="298">
        <v>96132</v>
      </c>
      <c r="I65" s="192">
        <f>'Mémoria de Cálculo'!G57</f>
        <v>146.65999999999997</v>
      </c>
      <c r="J65" s="198">
        <f t="shared" si="4"/>
        <v>0</v>
      </c>
      <c r="K65" s="13"/>
    </row>
    <row r="66" spans="1:29" s="10" customFormat="1" ht="26.45" customHeight="1" x14ac:dyDescent="0.2">
      <c r="A66" s="2"/>
      <c r="B66" s="294" t="s">
        <v>57</v>
      </c>
      <c r="C66" s="24" t="s">
        <v>200</v>
      </c>
      <c r="D66" s="61" t="s">
        <v>198</v>
      </c>
      <c r="E66" s="62">
        <f>'Mémoria de Cálculo'!G58</f>
        <v>146.65999999999997</v>
      </c>
      <c r="F66" s="63">
        <v>12.86</v>
      </c>
      <c r="G66" s="63">
        <f t="shared" ref="G66" si="5">E66*F66</f>
        <v>1886.0475999999994</v>
      </c>
      <c r="H66" s="298">
        <v>88489</v>
      </c>
      <c r="I66" s="192">
        <f>'Mémoria de Cálculo'!G58</f>
        <v>146.65999999999997</v>
      </c>
      <c r="J66" s="198">
        <f t="shared" si="4"/>
        <v>0</v>
      </c>
      <c r="K66" s="13"/>
      <c r="M66" s="12"/>
      <c r="N66" s="12"/>
      <c r="O66" s="9"/>
      <c r="P66" s="4"/>
      <c r="Q66" s="4"/>
      <c r="R66" s="7"/>
      <c r="S66" s="7"/>
      <c r="T66" s="8"/>
      <c r="U66" s="8"/>
      <c r="V66" s="8"/>
      <c r="W66" s="8"/>
      <c r="X66" s="8"/>
      <c r="Y66" s="8"/>
      <c r="Z66" s="8"/>
      <c r="AA66" s="8"/>
      <c r="AB66" s="8"/>
      <c r="AC66" s="8"/>
    </row>
    <row r="67" spans="1:29" s="10" customFormat="1" ht="38.25" x14ac:dyDescent="0.2">
      <c r="A67" s="2"/>
      <c r="B67" s="294" t="s">
        <v>314</v>
      </c>
      <c r="C67" s="24" t="s">
        <v>587</v>
      </c>
      <c r="D67" s="61" t="str">
        <f>D66</f>
        <v xml:space="preserve">m² </v>
      </c>
      <c r="E67" s="63">
        <f>'Mémoria de Cálculo'!G59</f>
        <v>132</v>
      </c>
      <c r="F67" s="63">
        <v>9.65</v>
      </c>
      <c r="G67" s="63">
        <f>E67*F67</f>
        <v>1273.8</v>
      </c>
      <c r="H67" s="298">
        <v>100719</v>
      </c>
      <c r="I67" s="192"/>
      <c r="J67" s="198"/>
      <c r="K67" s="13"/>
      <c r="M67" s="12"/>
      <c r="N67" s="12"/>
      <c r="O67" s="9"/>
      <c r="P67" s="4"/>
      <c r="Q67" s="4"/>
      <c r="R67" s="7"/>
      <c r="S67" s="7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pans="1:29" s="10" customFormat="1" x14ac:dyDescent="0.2">
      <c r="A68" s="2"/>
      <c r="B68" s="334"/>
      <c r="C68" s="137"/>
      <c r="D68" s="113"/>
      <c r="E68" s="435" t="s">
        <v>244</v>
      </c>
      <c r="F68" s="435"/>
      <c r="G68" s="58">
        <f>G67+G66+G65</f>
        <v>6317.4373999999989</v>
      </c>
      <c r="H68" s="327"/>
      <c r="I68" s="192"/>
      <c r="J68" s="198" t="e">
        <f t="shared" si="4"/>
        <v>#VALUE!</v>
      </c>
      <c r="K68" s="13"/>
      <c r="M68" s="12"/>
      <c r="N68" s="12"/>
      <c r="O68" s="9"/>
      <c r="P68" s="4"/>
      <c r="Q68" s="4"/>
      <c r="R68" s="7"/>
      <c r="S68" s="7"/>
      <c r="T68" s="8"/>
      <c r="U68" s="8"/>
      <c r="V68" s="8"/>
      <c r="W68" s="8"/>
      <c r="X68" s="8"/>
      <c r="Y68" s="8"/>
      <c r="Z68" s="8"/>
      <c r="AA68" s="8"/>
      <c r="AB68" s="8"/>
      <c r="AC68" s="8"/>
    </row>
    <row r="69" spans="1:29" s="10" customFormat="1" x14ac:dyDescent="0.2">
      <c r="A69" s="2"/>
      <c r="B69" s="328"/>
      <c r="C69" s="234"/>
      <c r="D69" s="117"/>
      <c r="E69" s="118"/>
      <c r="F69" s="136"/>
      <c r="G69" s="136"/>
      <c r="H69" s="323"/>
      <c r="I69" s="192"/>
      <c r="J69" s="198">
        <f t="shared" si="4"/>
        <v>0</v>
      </c>
      <c r="K69" s="13"/>
      <c r="M69" s="12"/>
      <c r="N69" s="12"/>
      <c r="O69" s="9"/>
      <c r="P69" s="4"/>
      <c r="Q69" s="4"/>
      <c r="R69" s="7"/>
      <c r="S69" s="7"/>
      <c r="T69" s="8"/>
      <c r="U69" s="8"/>
      <c r="V69" s="8"/>
      <c r="W69" s="8"/>
      <c r="X69" s="8"/>
      <c r="Y69" s="8"/>
      <c r="Z69" s="8"/>
      <c r="AA69" s="8"/>
      <c r="AB69" s="8"/>
      <c r="AC69" s="8"/>
    </row>
    <row r="70" spans="1:29" x14ac:dyDescent="0.2">
      <c r="B70" s="335" t="s">
        <v>58</v>
      </c>
      <c r="C70" s="86" t="s">
        <v>104</v>
      </c>
      <c r="D70" s="87"/>
      <c r="E70" s="58"/>
      <c r="F70" s="70"/>
      <c r="G70" s="70"/>
      <c r="H70" s="333"/>
      <c r="J70" s="198">
        <f t="shared" si="4"/>
        <v>0</v>
      </c>
    </row>
    <row r="71" spans="1:29" ht="25.5" x14ac:dyDescent="0.2">
      <c r="B71" s="379" t="s">
        <v>60</v>
      </c>
      <c r="C71" s="24" t="str">
        <f>'Mémoria de Cálculo'!C62</f>
        <v>APLICAÇÃO DE CALCÁRIO PARA CORREÇÃO DO PH DO SOLO. AF_05/2018</v>
      </c>
      <c r="D71" s="61" t="str">
        <f>'Mémoria de Cálculo'!F62</f>
        <v xml:space="preserve">m² </v>
      </c>
      <c r="E71" s="63">
        <f>'Mémoria de Cálculo'!G62</f>
        <v>224.4</v>
      </c>
      <c r="F71" s="241">
        <v>0.3</v>
      </c>
      <c r="G71" s="241">
        <f>E71*F71</f>
        <v>67.319999999999993</v>
      </c>
      <c r="H71" s="333">
        <f>'Mémoria de Cálculo'!H62</f>
        <v>98521</v>
      </c>
    </row>
    <row r="72" spans="1:29" x14ac:dyDescent="0.2">
      <c r="B72" s="379" t="s">
        <v>62</v>
      </c>
      <c r="C72" s="24" t="str">
        <f>'Mémoria de Cálculo'!C63</f>
        <v>APLICAÇÃO DE ADUBO EM SOLO. AF_05/2018</v>
      </c>
      <c r="D72" s="61" t="str">
        <f>'Mémoria de Cálculo'!F63</f>
        <v xml:space="preserve">m² </v>
      </c>
      <c r="E72" s="63">
        <f>'Mémoria de Cálculo'!G63</f>
        <v>224.4</v>
      </c>
      <c r="F72" s="241">
        <v>6.2</v>
      </c>
      <c r="G72" s="241">
        <f t="shared" ref="G72:G73" si="6">E72*F72</f>
        <v>1391.28</v>
      </c>
      <c r="H72" s="333">
        <f>'Mémoria de Cálculo'!H63</f>
        <v>98520</v>
      </c>
    </row>
    <row r="73" spans="1:29" x14ac:dyDescent="0.2">
      <c r="B73" s="379" t="s">
        <v>602</v>
      </c>
      <c r="C73" s="24" t="str">
        <f>'Mémoria de Cálculo'!C64</f>
        <v>TERRA VEGETAL (GRANEL)</v>
      </c>
      <c r="D73" s="61" t="str">
        <f>'Mémoria de Cálculo'!F64</f>
        <v>m³</v>
      </c>
      <c r="E73" s="63">
        <f>'Mémoria de Cálculo'!G64</f>
        <v>11.22</v>
      </c>
      <c r="F73" s="241">
        <v>214.28</v>
      </c>
      <c r="G73" s="241">
        <f t="shared" si="6"/>
        <v>2404.2216000000003</v>
      </c>
      <c r="H73" s="333">
        <f>'Mémoria de Cálculo'!H64</f>
        <v>7253</v>
      </c>
    </row>
    <row r="74" spans="1:29" ht="25.5" x14ac:dyDescent="0.2">
      <c r="B74" s="379" t="s">
        <v>642</v>
      </c>
      <c r="C74" s="60" t="str">
        <f>'Mémoria de Cálculo'!C65</f>
        <v>PLANTIO DE PALMEIRA COM ALTURA DE MUDA MENOR OU IGUAL A 2,00 M. AF_05/2018</v>
      </c>
      <c r="D74" s="61" t="s">
        <v>38</v>
      </c>
      <c r="E74" s="63">
        <f>'Mémoria de Cálculo'!G65</f>
        <v>14</v>
      </c>
      <c r="F74" s="63">
        <v>287.17</v>
      </c>
      <c r="G74" s="63">
        <f>E74*F74</f>
        <v>4020.38</v>
      </c>
      <c r="H74" s="298">
        <v>98516</v>
      </c>
      <c r="I74" s="194"/>
      <c r="K74" s="13"/>
      <c r="M74" s="9"/>
    </row>
    <row r="75" spans="1:29" x14ac:dyDescent="0.2">
      <c r="B75" s="379" t="s">
        <v>647</v>
      </c>
      <c r="C75" s="60" t="str">
        <f>'Mémoria de Cálculo'!C66</f>
        <v>PLANTIO DE GRAMA BATATAIS EM PLACAS. AF_05/2018</v>
      </c>
      <c r="D75" s="61" t="str">
        <f>D67</f>
        <v xml:space="preserve">m² </v>
      </c>
      <c r="E75" s="63">
        <f>'Mémoria de Cálculo'!G66</f>
        <v>224</v>
      </c>
      <c r="F75" s="63">
        <v>13.09</v>
      </c>
      <c r="G75" s="63">
        <f>E75*F75</f>
        <v>2932.16</v>
      </c>
      <c r="H75" s="298">
        <v>98504</v>
      </c>
      <c r="I75" s="194"/>
      <c r="K75" s="13"/>
      <c r="M75" s="9"/>
    </row>
    <row r="76" spans="1:29" ht="38.25" x14ac:dyDescent="0.2">
      <c r="B76" s="379" t="s">
        <v>653</v>
      </c>
      <c r="C76" s="60" t="str">
        <f>'Mémoria de Cálculo'!C67</f>
        <v>MUDA DE ARBUSTO FLORIFERO, CLUSIA/GARDENIA/MOREIA BRANCA/ AZALEIA OU EQUIVALENTE DA REGIAO, H= *50 A 70* CM</v>
      </c>
      <c r="D76" s="61" t="str">
        <f>D74</f>
        <v>und</v>
      </c>
      <c r="E76" s="63">
        <f>'Mémoria de Cálculo'!G67</f>
        <v>53</v>
      </c>
      <c r="F76" s="63">
        <v>66.95</v>
      </c>
      <c r="G76" s="63">
        <f>E76*F76</f>
        <v>3548.3500000000004</v>
      </c>
      <c r="H76" s="298">
        <v>10826</v>
      </c>
      <c r="I76" s="194"/>
      <c r="K76" s="13"/>
      <c r="M76" s="9"/>
    </row>
    <row r="77" spans="1:29" ht="38.25" x14ac:dyDescent="0.2">
      <c r="B77" s="379" t="s">
        <v>654</v>
      </c>
      <c r="C77" s="60" t="str">
        <f>'Mémoria de Cálculo'!C68</f>
        <v>GUIA (MEIO-FIO) CONCRETO, MOLDADA IN LOCO EM TRECHO CURVO COM EXTRUSORA, 13 CM BASE X 22 CM ALTURA. AF_01/2024</v>
      </c>
      <c r="D77" s="61" t="str">
        <f>'Mémoria de Cálculo'!F68</f>
        <v>m</v>
      </c>
      <c r="E77" s="63">
        <f>'Mémoria de Cálculo'!G68</f>
        <v>113.02000000000001</v>
      </c>
      <c r="F77" s="63">
        <v>40.14</v>
      </c>
      <c r="G77" s="63">
        <f>E77*F77</f>
        <v>4536.6228000000001</v>
      </c>
      <c r="H77" s="298">
        <v>94264</v>
      </c>
      <c r="I77" s="194"/>
      <c r="K77" s="13"/>
      <c r="M77" s="9"/>
    </row>
    <row r="78" spans="1:29" x14ac:dyDescent="0.2">
      <c r="B78" s="379" t="s">
        <v>655</v>
      </c>
      <c r="C78" s="60" t="s">
        <v>611</v>
      </c>
      <c r="D78" s="61" t="str">
        <f>D74</f>
        <v>und</v>
      </c>
      <c r="E78" s="63">
        <f>'Mémoria de Cálculo'!G69</f>
        <v>18</v>
      </c>
      <c r="F78" s="63">
        <v>112.35</v>
      </c>
      <c r="G78" s="63">
        <f>E78*F78</f>
        <v>2022.3</v>
      </c>
      <c r="H78" s="298">
        <v>10853</v>
      </c>
      <c r="I78" s="194"/>
      <c r="K78" s="13"/>
      <c r="M78" s="9"/>
    </row>
    <row r="79" spans="1:29" x14ac:dyDescent="0.2">
      <c r="B79" s="334"/>
      <c r="C79" s="112"/>
      <c r="D79" s="113"/>
      <c r="E79" s="435" t="s">
        <v>244</v>
      </c>
      <c r="F79" s="435"/>
      <c r="G79" s="58">
        <f>SUM(G71:G78)</f>
        <v>20922.634399999999</v>
      </c>
      <c r="H79" s="298"/>
      <c r="I79" s="194"/>
      <c r="K79" s="13"/>
    </row>
    <row r="80" spans="1:29" x14ac:dyDescent="0.2">
      <c r="B80" s="320"/>
      <c r="C80" s="116"/>
      <c r="E80" s="167"/>
      <c r="F80" s="167"/>
      <c r="G80" s="167"/>
      <c r="H80" s="321"/>
      <c r="I80" s="194"/>
      <c r="K80" s="13"/>
    </row>
    <row r="81" spans="2:29" x14ac:dyDescent="0.2">
      <c r="B81" s="343" t="s">
        <v>65</v>
      </c>
      <c r="C81" s="86" t="str">
        <f>'Mémoria de Cálculo'!C71</f>
        <v>ADMINISTRAÇÃO DE OBRAS</v>
      </c>
      <c r="D81" s="87"/>
      <c r="E81" s="58"/>
      <c r="F81" s="58"/>
      <c r="G81" s="58"/>
      <c r="H81" s="365"/>
      <c r="I81" s="194"/>
      <c r="K81" s="13"/>
    </row>
    <row r="82" spans="2:29" ht="25.5" x14ac:dyDescent="0.2">
      <c r="B82" s="294" t="s">
        <v>67</v>
      </c>
      <c r="C82" s="24" t="str">
        <f>'Mémoria de Cálculo'!C72</f>
        <v>ENGENHEIRO CIVIL DE OBRA JUNIOR COM ENCARGOS COMPLEMENTARES</v>
      </c>
      <c r="D82" s="61" t="str">
        <f>'Mémoria de Cálculo'!F72</f>
        <v>h</v>
      </c>
      <c r="E82" s="63">
        <v>54.54</v>
      </c>
      <c r="F82" s="63">
        <v>104.06</v>
      </c>
      <c r="G82" s="63">
        <f>E82*F82</f>
        <v>5675.4323999999997</v>
      </c>
      <c r="H82" s="298">
        <v>90777</v>
      </c>
      <c r="I82" s="194"/>
      <c r="K82" s="13"/>
    </row>
    <row r="83" spans="2:29" x14ac:dyDescent="0.2">
      <c r="B83" s="324"/>
      <c r="C83" s="212"/>
      <c r="D83" s="212"/>
      <c r="E83" s="441" t="str">
        <f>E79</f>
        <v>SUB TOTAL</v>
      </c>
      <c r="F83" s="441"/>
      <c r="G83" s="367">
        <f>G82</f>
        <v>5675.4323999999997</v>
      </c>
      <c r="H83" s="321"/>
      <c r="I83" s="194"/>
      <c r="K83" s="13"/>
    </row>
    <row r="84" spans="2:29" x14ac:dyDescent="0.2">
      <c r="B84" s="324"/>
      <c r="C84" s="212"/>
      <c r="D84" s="212"/>
      <c r="E84" s="114"/>
      <c r="F84" s="114"/>
      <c r="G84" s="114"/>
      <c r="H84" s="321"/>
      <c r="I84" s="194"/>
      <c r="K84" s="13"/>
    </row>
    <row r="85" spans="2:29" s="1" customFormat="1" x14ac:dyDescent="0.25">
      <c r="B85" s="439" t="s">
        <v>108</v>
      </c>
      <c r="C85" s="439"/>
      <c r="D85" s="439"/>
      <c r="E85" s="439"/>
      <c r="F85" s="439"/>
      <c r="G85" s="58">
        <f>G79+G68+G62+G47+G43+G37+G31+G20+G14+G83</f>
        <v>194069.24028002797</v>
      </c>
      <c r="H85" s="331"/>
      <c r="I85" s="192"/>
      <c r="J85" s="198"/>
      <c r="K85" s="4"/>
      <c r="L85" s="10"/>
      <c r="M85" s="12"/>
      <c r="N85" s="12"/>
      <c r="O85" s="9"/>
      <c r="P85" s="4"/>
      <c r="Q85" s="4"/>
      <c r="R85" s="7"/>
      <c r="S85" s="7"/>
      <c r="T85" s="4"/>
      <c r="U85" s="4"/>
      <c r="V85" s="4"/>
      <c r="W85" s="4"/>
      <c r="X85" s="4"/>
      <c r="Y85" s="4"/>
      <c r="Z85" s="4"/>
      <c r="AA85" s="4"/>
      <c r="AB85" s="4"/>
      <c r="AC85" s="4"/>
    </row>
    <row r="86" spans="2:29" s="1" customFormat="1" x14ac:dyDescent="0.25">
      <c r="B86" s="439" t="s">
        <v>245</v>
      </c>
      <c r="C86" s="439"/>
      <c r="D86" s="439"/>
      <c r="E86" s="439"/>
      <c r="F86" s="439"/>
      <c r="G86" s="58">
        <f>G85*0.2882</f>
        <v>55930.755048704064</v>
      </c>
      <c r="H86" s="336"/>
      <c r="I86" s="192"/>
      <c r="J86" s="198"/>
      <c r="K86" s="4"/>
      <c r="L86" s="10"/>
      <c r="M86" s="12"/>
      <c r="N86" s="12"/>
      <c r="O86" s="9"/>
      <c r="P86" s="4"/>
      <c r="Q86" s="4"/>
      <c r="R86" s="7"/>
      <c r="S86" s="7"/>
      <c r="T86" s="4"/>
      <c r="U86" s="4"/>
      <c r="V86" s="4"/>
      <c r="W86" s="4"/>
      <c r="X86" s="4"/>
      <c r="Y86" s="4"/>
      <c r="Z86" s="4"/>
      <c r="AA86" s="4"/>
      <c r="AB86" s="4"/>
      <c r="AC86" s="4"/>
    </row>
    <row r="87" spans="2:29" s="1" customFormat="1" x14ac:dyDescent="0.25">
      <c r="B87" s="439" t="s">
        <v>246</v>
      </c>
      <c r="C87" s="439"/>
      <c r="D87" s="439"/>
      <c r="E87" s="439"/>
      <c r="F87" s="439"/>
      <c r="G87" s="58">
        <f>G86+G85</f>
        <v>249999.99532873204</v>
      </c>
      <c r="H87" s="333"/>
      <c r="I87" s="192"/>
      <c r="J87" s="198"/>
      <c r="K87" s="4"/>
      <c r="L87" s="10"/>
      <c r="M87" s="12"/>
      <c r="N87" s="12"/>
      <c r="O87" s="9"/>
      <c r="P87" s="4"/>
      <c r="Q87" s="4"/>
      <c r="R87" s="7"/>
      <c r="S87" s="7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2:29" s="1" customFormat="1" x14ac:dyDescent="0.25">
      <c r="B88" s="115"/>
      <c r="C88" s="116"/>
      <c r="D88" s="117"/>
      <c r="E88" s="118"/>
      <c r="F88" s="118"/>
      <c r="G88" s="118"/>
      <c r="H88" s="25"/>
      <c r="I88" s="192"/>
      <c r="J88" s="198"/>
      <c r="K88" s="4"/>
      <c r="L88" s="10"/>
      <c r="M88" s="12"/>
      <c r="N88" s="12"/>
      <c r="O88" s="9"/>
      <c r="P88" s="4"/>
      <c r="Q88" s="4"/>
      <c r="R88" s="7"/>
      <c r="S88" s="7"/>
      <c r="T88" s="4"/>
      <c r="U88" s="4"/>
      <c r="V88" s="4"/>
      <c r="W88" s="4"/>
      <c r="X88" s="4"/>
      <c r="Y88" s="4"/>
      <c r="Z88" s="4"/>
      <c r="AA88" s="4"/>
      <c r="AB88" s="4"/>
      <c r="AC88" s="4"/>
    </row>
    <row r="89" spans="2:29" s="1" customFormat="1" x14ac:dyDescent="0.25">
      <c r="B89" s="115"/>
      <c r="C89" s="116"/>
      <c r="D89" s="117"/>
      <c r="E89" s="118"/>
      <c r="F89" s="118"/>
      <c r="G89" s="118"/>
      <c r="H89" s="25"/>
      <c r="I89" s="192"/>
      <c r="J89" s="198"/>
      <c r="K89" s="4"/>
      <c r="L89" s="10"/>
      <c r="M89" s="12"/>
      <c r="N89" s="12"/>
      <c r="O89" s="9"/>
      <c r="P89" s="4"/>
      <c r="Q89" s="4"/>
      <c r="R89" s="7"/>
      <c r="S89" s="7"/>
      <c r="T89" s="4"/>
      <c r="U89" s="4"/>
      <c r="V89" s="4"/>
      <c r="W89" s="4"/>
      <c r="X89" s="4"/>
      <c r="Y89" s="4"/>
      <c r="Z89" s="4"/>
      <c r="AA89" s="4"/>
      <c r="AB89" s="4"/>
      <c r="AC89" s="4"/>
    </row>
    <row r="90" spans="2:29" s="1" customFormat="1" x14ac:dyDescent="0.25">
      <c r="B90" s="115"/>
      <c r="C90" s="116"/>
      <c r="D90" s="117"/>
      <c r="E90" s="118"/>
      <c r="F90" s="118"/>
      <c r="G90" s="374"/>
      <c r="H90" s="25"/>
      <c r="I90" s="192"/>
      <c r="J90" s="198"/>
      <c r="K90" s="141"/>
      <c r="L90" s="10"/>
      <c r="M90" s="12"/>
      <c r="N90" s="12"/>
      <c r="O90" s="9"/>
      <c r="P90" s="4"/>
      <c r="Q90" s="4"/>
      <c r="R90" s="7"/>
      <c r="S90" s="7"/>
      <c r="T90" s="4"/>
      <c r="U90" s="4"/>
      <c r="V90" s="4"/>
      <c r="W90" s="4"/>
      <c r="X90" s="4"/>
      <c r="Y90" s="4"/>
      <c r="Z90" s="4"/>
      <c r="AA90" s="4"/>
      <c r="AB90" s="4"/>
      <c r="AC90" s="4"/>
    </row>
    <row r="91" spans="2:29" s="1" customFormat="1" x14ac:dyDescent="0.25">
      <c r="B91" s="115"/>
      <c r="C91" s="119" t="s">
        <v>742</v>
      </c>
      <c r="D91" s="117"/>
      <c r="E91" s="118"/>
      <c r="F91" s="118"/>
      <c r="G91" s="118"/>
      <c r="H91" s="25"/>
      <c r="I91" s="192"/>
      <c r="J91" s="198"/>
      <c r="K91" s="4"/>
      <c r="L91" s="10"/>
      <c r="M91" s="12"/>
      <c r="N91" s="12"/>
      <c r="O91" s="9"/>
      <c r="P91" s="4"/>
      <c r="Q91" s="4"/>
      <c r="R91" s="7"/>
      <c r="S91" s="7"/>
      <c r="T91" s="4"/>
      <c r="U91" s="4"/>
      <c r="V91" s="4"/>
      <c r="W91" s="4"/>
      <c r="X91" s="4"/>
      <c r="Y91" s="4"/>
      <c r="Z91" s="4"/>
      <c r="AA91" s="4"/>
      <c r="AB91" s="4"/>
      <c r="AC91" s="4"/>
    </row>
    <row r="92" spans="2:29" s="1" customFormat="1" x14ac:dyDescent="0.25">
      <c r="B92" s="115"/>
      <c r="C92" s="119" t="s">
        <v>34</v>
      </c>
      <c r="D92" s="117"/>
      <c r="E92" s="118"/>
      <c r="F92" s="118"/>
      <c r="G92" s="118"/>
      <c r="H92" s="25"/>
      <c r="I92" s="192"/>
      <c r="J92" s="198"/>
      <c r="K92" s="4"/>
      <c r="L92" s="10"/>
      <c r="M92" s="12"/>
      <c r="N92" s="12"/>
      <c r="O92" s="9"/>
      <c r="P92" s="4"/>
      <c r="Q92" s="4"/>
      <c r="R92" s="7"/>
      <c r="S92" s="7"/>
      <c r="T92" s="4"/>
      <c r="U92" s="4"/>
      <c r="V92" s="4"/>
      <c r="W92" s="4"/>
      <c r="X92" s="4"/>
      <c r="Y92" s="4"/>
      <c r="Z92" s="4"/>
      <c r="AA92" s="4"/>
      <c r="AB92" s="4"/>
      <c r="AC92" s="4"/>
    </row>
    <row r="93" spans="2:29" s="1" customFormat="1" x14ac:dyDescent="0.25">
      <c r="B93" s="115"/>
      <c r="C93" s="119"/>
      <c r="D93" s="117"/>
      <c r="E93" s="118"/>
      <c r="F93" s="118"/>
      <c r="G93" s="118"/>
      <c r="H93" s="164"/>
      <c r="I93" s="192"/>
      <c r="J93" s="198"/>
      <c r="K93" s="4"/>
      <c r="L93" s="10"/>
      <c r="M93" s="12"/>
      <c r="N93" s="12"/>
      <c r="O93" s="9"/>
      <c r="P93" s="4"/>
      <c r="Q93" s="4"/>
      <c r="R93" s="7"/>
      <c r="S93" s="7"/>
      <c r="T93" s="4"/>
      <c r="U93" s="4"/>
      <c r="V93" s="4"/>
      <c r="W93" s="4"/>
      <c r="X93" s="4"/>
      <c r="Y93" s="4"/>
      <c r="Z93" s="4"/>
      <c r="AA93" s="4"/>
      <c r="AB93" s="4"/>
      <c r="AC93" s="4"/>
    </row>
    <row r="94" spans="2:29" s="1" customFormat="1" x14ac:dyDescent="0.25">
      <c r="B94" s="115"/>
      <c r="C94" s="119"/>
      <c r="D94" s="117"/>
      <c r="E94" s="118"/>
      <c r="F94" s="118"/>
      <c r="G94" s="118"/>
      <c r="H94" s="25"/>
      <c r="I94" s="192"/>
      <c r="J94" s="198"/>
      <c r="K94" s="4"/>
      <c r="L94" s="10"/>
      <c r="M94" s="12"/>
      <c r="N94" s="12"/>
      <c r="O94" s="9"/>
      <c r="P94" s="4"/>
      <c r="Q94" s="4"/>
      <c r="R94" s="7"/>
      <c r="S94" s="7"/>
      <c r="T94" s="4"/>
      <c r="U94" s="4"/>
      <c r="V94" s="4"/>
      <c r="W94" s="4"/>
      <c r="X94" s="4"/>
      <c r="Y94" s="4"/>
      <c r="Z94" s="4"/>
      <c r="AA94" s="4"/>
      <c r="AB94" s="4"/>
      <c r="AC94" s="4"/>
    </row>
    <row r="95" spans="2:29" s="1" customFormat="1" x14ac:dyDescent="0.25">
      <c r="B95" s="115"/>
      <c r="C95" s="113" t="str">
        <f>'Mémoria de Cálculo'!C77</f>
        <v>ALDO JÚNIOR MARTINS COELHO</v>
      </c>
      <c r="D95" s="117"/>
      <c r="E95" s="440" t="str">
        <f>'Mémoria de Cálculo'!E77</f>
        <v>PREFEITURA MUNICIPAL</v>
      </c>
      <c r="F95" s="440"/>
      <c r="G95" s="440"/>
      <c r="H95" s="25"/>
      <c r="I95" s="192"/>
      <c r="J95" s="198"/>
      <c r="K95" s="4"/>
      <c r="L95" s="10"/>
      <c r="M95" s="12"/>
      <c r="N95" s="12"/>
      <c r="O95" s="9"/>
      <c r="P95" s="4"/>
      <c r="Q95" s="4"/>
      <c r="R95" s="7"/>
      <c r="S95" s="7"/>
      <c r="T95" s="4"/>
      <c r="U95" s="4"/>
      <c r="V95" s="4"/>
      <c r="W95" s="4"/>
      <c r="X95" s="4"/>
      <c r="Y95" s="4"/>
      <c r="Z95" s="4"/>
      <c r="AA95" s="4"/>
      <c r="AB95" s="4"/>
      <c r="AC95" s="4"/>
    </row>
    <row r="96" spans="2:29" s="1" customFormat="1" x14ac:dyDescent="0.25">
      <c r="B96" s="115"/>
      <c r="C96" s="117" t="str">
        <f>'Mémoria de Cálculo'!C78</f>
        <v>ENGENHEIRO CIVIL</v>
      </c>
      <c r="D96" s="117"/>
      <c r="E96" s="118"/>
      <c r="F96" s="118"/>
      <c r="G96" s="118"/>
      <c r="H96" s="25"/>
      <c r="I96" s="192"/>
      <c r="J96" s="198"/>
      <c r="K96" s="4"/>
      <c r="L96" s="10"/>
      <c r="M96" s="12"/>
      <c r="N96" s="12"/>
      <c r="O96" s="9"/>
      <c r="P96" s="4"/>
      <c r="Q96" s="4"/>
      <c r="R96" s="7"/>
      <c r="S96" s="7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2:29" s="1" customFormat="1" x14ac:dyDescent="0.25">
      <c r="B97" s="115"/>
      <c r="C97" s="117" t="str">
        <f>'Mémoria de Cálculo'!C79</f>
        <v>CREA 317202/D-TO</v>
      </c>
      <c r="D97" s="117"/>
      <c r="E97" s="118"/>
      <c r="F97" s="118"/>
      <c r="G97" s="118"/>
      <c r="H97" s="25"/>
      <c r="I97" s="192"/>
      <c r="J97" s="198"/>
      <c r="K97" s="4"/>
      <c r="L97" s="10"/>
      <c r="M97" s="12"/>
      <c r="N97" s="12"/>
      <c r="O97" s="9"/>
      <c r="P97" s="4"/>
      <c r="Q97" s="4"/>
      <c r="R97" s="7"/>
      <c r="S97" s="7"/>
      <c r="T97" s="4"/>
      <c r="U97" s="4"/>
      <c r="V97" s="4"/>
      <c r="W97" s="4"/>
      <c r="X97" s="4"/>
      <c r="Y97" s="4"/>
      <c r="Z97" s="4"/>
      <c r="AA97" s="4"/>
      <c r="AB97" s="4"/>
      <c r="AC97" s="4"/>
    </row>
    <row r="98" spans="2:29" s="1" customFormat="1" x14ac:dyDescent="0.25">
      <c r="B98" s="115"/>
      <c r="C98" s="119"/>
      <c r="D98" s="117"/>
      <c r="E98" s="118"/>
      <c r="F98" s="118"/>
      <c r="G98" s="118"/>
      <c r="H98" s="25"/>
      <c r="I98" s="192"/>
      <c r="J98" s="198"/>
      <c r="K98" s="4"/>
      <c r="L98" s="10"/>
      <c r="M98" s="12"/>
      <c r="N98" s="12"/>
      <c r="O98" s="9"/>
      <c r="P98" s="4"/>
      <c r="Q98" s="4"/>
      <c r="R98" s="7"/>
      <c r="S98" s="7"/>
      <c r="T98" s="4"/>
      <c r="U98" s="4"/>
      <c r="V98" s="4"/>
      <c r="W98" s="4"/>
      <c r="X98" s="4"/>
      <c r="Y98" s="4"/>
      <c r="Z98" s="4"/>
      <c r="AA98" s="4"/>
      <c r="AB98" s="4"/>
      <c r="AC98" s="4"/>
    </row>
    <row r="99" spans="2:29" s="1" customFormat="1" x14ac:dyDescent="0.25">
      <c r="B99" s="115"/>
      <c r="C99" s="119"/>
      <c r="D99" s="117"/>
      <c r="E99" s="118"/>
      <c r="F99" s="118"/>
      <c r="G99" s="118"/>
      <c r="H99" s="25"/>
      <c r="I99" s="192"/>
      <c r="J99" s="198"/>
      <c r="K99" s="4"/>
      <c r="L99" s="10"/>
      <c r="M99" s="12"/>
      <c r="N99" s="12"/>
      <c r="O99" s="9"/>
      <c r="P99" s="4"/>
      <c r="Q99" s="4"/>
      <c r="R99" s="7"/>
      <c r="S99" s="7"/>
      <c r="T99" s="4"/>
      <c r="U99" s="4"/>
      <c r="V99" s="4"/>
      <c r="W99" s="4"/>
      <c r="X99" s="4"/>
      <c r="Y99" s="4"/>
      <c r="Z99" s="4"/>
      <c r="AA99" s="4"/>
      <c r="AB99" s="4"/>
      <c r="AC99" s="4"/>
    </row>
  </sheetData>
  <mergeCells count="26">
    <mergeCell ref="E37:F37"/>
    <mergeCell ref="B85:F85"/>
    <mergeCell ref="B86:F86"/>
    <mergeCell ref="B87:F87"/>
    <mergeCell ref="E95:G95"/>
    <mergeCell ref="E43:F43"/>
    <mergeCell ref="E68:F68"/>
    <mergeCell ref="E79:F79"/>
    <mergeCell ref="E83:F83"/>
    <mergeCell ref="M62:M63"/>
    <mergeCell ref="N62:N63"/>
    <mergeCell ref="O62:O63"/>
    <mergeCell ref="E47:F47"/>
    <mergeCell ref="B48:E48"/>
    <mergeCell ref="E62:F62"/>
    <mergeCell ref="L62:L63"/>
    <mergeCell ref="B7:G7"/>
    <mergeCell ref="E14:F14"/>
    <mergeCell ref="E20:F20"/>
    <mergeCell ref="E31:F31"/>
    <mergeCell ref="B6:E6"/>
    <mergeCell ref="B1:H2"/>
    <mergeCell ref="B3:H3"/>
    <mergeCell ref="B4:H4"/>
    <mergeCell ref="B5:H5"/>
    <mergeCell ref="K5:M5"/>
  </mergeCells>
  <phoneticPr fontId="17" type="noConversion"/>
  <printOptions horizontalCentered="1"/>
  <pageMargins left="1.1811023622047245" right="0.78740157480314965" top="0.78740157480314965" bottom="0.78740157480314965" header="0.31496062992125984" footer="0.31496062992125984"/>
  <pageSetup paperSize="9" scale="66" fitToHeight="0" orientation="portrait" r:id="rId1"/>
  <rowBreaks count="2" manualBreakCount="2">
    <brk id="37" min="1" max="7" man="1"/>
    <brk id="98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A571-52DF-4DD6-A7BE-532684D9E334}">
  <sheetPr>
    <pageSetUpPr fitToPage="1"/>
  </sheetPr>
  <dimension ref="A1:L25"/>
  <sheetViews>
    <sheetView view="pageBreakPreview" zoomScale="80" zoomScaleNormal="60" zoomScaleSheetLayoutView="80" workbookViewId="0">
      <selection activeCell="D20" sqref="D20"/>
    </sheetView>
  </sheetViews>
  <sheetFormatPr defaultColWidth="8.85546875" defaultRowHeight="15" x14ac:dyDescent="0.25"/>
  <cols>
    <col min="1" max="1" width="14.28515625" style="26" customWidth="1"/>
    <col min="2" max="2" width="39.28515625" style="26" bestFit="1" customWidth="1"/>
    <col min="3" max="3" width="17.28515625" style="26" bestFit="1" customWidth="1"/>
    <col min="4" max="4" width="8.85546875" style="26"/>
    <col min="5" max="5" width="12.42578125" style="26" bestFit="1" customWidth="1"/>
    <col min="6" max="6" width="9" style="26" bestFit="1" customWidth="1"/>
    <col min="7" max="7" width="12.42578125" style="26" bestFit="1" customWidth="1"/>
    <col min="8" max="8" width="9.140625" style="26" bestFit="1" customWidth="1"/>
    <col min="9" max="9" width="12.85546875" style="26" bestFit="1" customWidth="1"/>
    <col min="10" max="10" width="9.7109375" style="26" bestFit="1" customWidth="1"/>
    <col min="11" max="11" width="13.7109375" style="26" bestFit="1" customWidth="1"/>
    <col min="12" max="16384" width="8.85546875" style="26"/>
  </cols>
  <sheetData>
    <row r="1" spans="1:12" ht="14.45" customHeight="1" x14ac:dyDescent="0.25">
      <c r="A1" s="442" t="s">
        <v>248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</row>
    <row r="2" spans="1:12" ht="15" customHeight="1" x14ac:dyDescent="0.25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</row>
    <row r="3" spans="1:12" ht="15.75" x14ac:dyDescent="0.25">
      <c r="A3" s="40" t="str">
        <f>Planilha!B4</f>
        <v>Obra: Portal entrada Pugmil - TO</v>
      </c>
      <c r="B3" s="41"/>
      <c r="C3" s="41"/>
      <c r="D3" s="42"/>
      <c r="E3" s="41"/>
      <c r="F3" s="42"/>
      <c r="G3" s="43"/>
      <c r="H3" s="42"/>
      <c r="I3" s="39"/>
      <c r="J3" s="39"/>
      <c r="K3" s="39"/>
      <c r="L3" s="39"/>
    </row>
    <row r="4" spans="1:12" ht="15.75" x14ac:dyDescent="0.25">
      <c r="A4" s="27" t="str">
        <f>Planilha!B5</f>
        <v>Local: Pugmil - TO</v>
      </c>
      <c r="B4" s="340"/>
      <c r="C4" s="340"/>
      <c r="D4" s="341"/>
      <c r="E4" s="340"/>
      <c r="F4" s="341"/>
      <c r="G4" s="342"/>
      <c r="H4" s="341"/>
      <c r="I4" s="14"/>
      <c r="J4" s="341"/>
    </row>
    <row r="5" spans="1:12" ht="15.75" x14ac:dyDescent="0.25">
      <c r="A5" s="446" t="str">
        <f>'Mémoria de Cálculo'!B7</f>
        <v>Local: TO 354 -Pugmil - TO</v>
      </c>
      <c r="B5" s="447"/>
      <c r="C5" s="447"/>
      <c r="D5" s="447"/>
      <c r="E5" s="447"/>
      <c r="F5" s="447"/>
      <c r="G5" s="447"/>
      <c r="H5" s="447"/>
      <c r="I5" s="447"/>
      <c r="J5" s="447"/>
      <c r="K5" s="447"/>
      <c r="L5" s="447"/>
    </row>
    <row r="6" spans="1:12" ht="18" x14ac:dyDescent="0.25">
      <c r="A6" s="29"/>
      <c r="B6" s="30"/>
      <c r="C6" s="31"/>
      <c r="D6" s="32"/>
      <c r="E6" s="30"/>
      <c r="F6" s="32"/>
      <c r="G6" s="33"/>
      <c r="H6" s="32"/>
      <c r="I6" s="34"/>
      <c r="J6" s="32"/>
      <c r="K6" s="35"/>
      <c r="L6" s="35"/>
    </row>
    <row r="7" spans="1:12" x14ac:dyDescent="0.25">
      <c r="A7" s="22" t="s">
        <v>249</v>
      </c>
      <c r="B7" s="22" t="s">
        <v>250</v>
      </c>
      <c r="C7" s="337" t="s">
        <v>251</v>
      </c>
      <c r="D7" s="338" t="s">
        <v>252</v>
      </c>
      <c r="E7" s="450" t="s">
        <v>253</v>
      </c>
      <c r="F7" s="450"/>
      <c r="G7" s="450" t="s">
        <v>254</v>
      </c>
      <c r="H7" s="450"/>
      <c r="I7" s="450" t="s">
        <v>255</v>
      </c>
      <c r="J7" s="450"/>
      <c r="K7" s="449" t="s">
        <v>257</v>
      </c>
      <c r="L7" s="449"/>
    </row>
    <row r="8" spans="1:12" x14ac:dyDescent="0.25">
      <c r="A8" s="38" t="s">
        <v>2</v>
      </c>
      <c r="B8" s="20" t="str">
        <f>'Planilha (2)'!C10</f>
        <v>SERVIÇOS PRELIMINARES</v>
      </c>
      <c r="C8" s="15">
        <f>'Planilha (2)'!G14*1.2882</f>
        <v>9489.2541403410014</v>
      </c>
      <c r="D8" s="16">
        <f>C8/C19</f>
        <v>3.7957017270593599E-2</v>
      </c>
      <c r="E8" s="17">
        <f>C8</f>
        <v>9489.2541403410014</v>
      </c>
      <c r="F8" s="18">
        <v>1</v>
      </c>
      <c r="G8" s="17"/>
      <c r="H8" s="18"/>
      <c r="I8" s="17"/>
      <c r="J8" s="18"/>
      <c r="K8" s="17"/>
      <c r="L8" s="18"/>
    </row>
    <row r="9" spans="1:12" x14ac:dyDescent="0.25">
      <c r="A9" s="38" t="s">
        <v>8</v>
      </c>
      <c r="B9" s="20" t="str">
        <f>'Planilha (2)'!C16</f>
        <v>MOVIMENTO DE TERRA</v>
      </c>
      <c r="C9" s="15">
        <f>'Planilha (2)'!G20*1.2882</f>
        <v>48143.867618789998</v>
      </c>
      <c r="D9" s="16">
        <f>C9/C19</f>
        <v>0.19257547407344655</v>
      </c>
      <c r="E9" s="17">
        <f>C9</f>
        <v>48143.867618789998</v>
      </c>
      <c r="F9" s="18">
        <v>0.7</v>
      </c>
      <c r="G9" s="17"/>
      <c r="H9" s="18"/>
      <c r="I9" s="17"/>
      <c r="J9" s="18"/>
      <c r="K9" s="17"/>
      <c r="L9" s="18"/>
    </row>
    <row r="10" spans="1:12" x14ac:dyDescent="0.25">
      <c r="A10" s="38" t="s">
        <v>15</v>
      </c>
      <c r="B10" s="20" t="str">
        <f>'Planilha (2)'!C22</f>
        <v>ESTRUTURA</v>
      </c>
      <c r="C10" s="15">
        <f>'Planilha (2)'!G31*1.2882</f>
        <v>90460.910786347493</v>
      </c>
      <c r="D10" s="16">
        <f>C10/C19</f>
        <v>0.3618436499064645</v>
      </c>
      <c r="E10" s="17">
        <f>C10*0.3</f>
        <v>27138.273235904246</v>
      </c>
      <c r="F10" s="18">
        <v>0.3</v>
      </c>
      <c r="G10" s="17">
        <f>C10*0.7</f>
        <v>63322.637550443244</v>
      </c>
      <c r="H10" s="18">
        <f>G10/C10</f>
        <v>0.7</v>
      </c>
      <c r="I10" s="17"/>
      <c r="J10" s="18"/>
      <c r="K10" s="17"/>
      <c r="L10" s="18"/>
    </row>
    <row r="11" spans="1:12" ht="28.5" x14ac:dyDescent="0.25">
      <c r="A11" s="38" t="s">
        <v>24</v>
      </c>
      <c r="B11" s="350" t="str">
        <f>'Planilha (2)'!C33</f>
        <v>FECHAMENTO EM ALVENARIA E REVESTIMENTO</v>
      </c>
      <c r="C11" s="15">
        <f>'Planilha (2)'!G37*1.2882</f>
        <v>2564.9669673599997</v>
      </c>
      <c r="D11" s="16">
        <f>C11/C19</f>
        <v>1.0259868061146369E-2</v>
      </c>
      <c r="E11" s="17"/>
      <c r="F11" s="18"/>
      <c r="G11" s="17">
        <f>C11</f>
        <v>2564.9669673599997</v>
      </c>
      <c r="H11" s="18">
        <v>1</v>
      </c>
      <c r="I11" s="17"/>
      <c r="J11" s="18"/>
      <c r="K11" s="17"/>
      <c r="L11" s="18"/>
    </row>
    <row r="12" spans="1:12" x14ac:dyDescent="0.25">
      <c r="A12" s="38" t="s">
        <v>30</v>
      </c>
      <c r="B12" s="20" t="str">
        <f>'Planilha (2)'!C40</f>
        <v>COBERTURA</v>
      </c>
      <c r="C12" s="15">
        <f>'Planilha (2)'!G43*1.2882</f>
        <v>22849.836649153567</v>
      </c>
      <c r="D12" s="16">
        <f>C12/C19</f>
        <v>9.1399348304417649E-2</v>
      </c>
      <c r="E12" s="17"/>
      <c r="F12" s="18"/>
      <c r="G12" s="17">
        <f>C12</f>
        <v>22849.836649153567</v>
      </c>
      <c r="H12" s="18">
        <v>1</v>
      </c>
      <c r="I12" s="17"/>
      <c r="J12" s="18"/>
      <c r="K12" s="17"/>
      <c r="L12" s="18"/>
    </row>
    <row r="13" spans="1:12" x14ac:dyDescent="0.25">
      <c r="A13" s="38" t="s">
        <v>35</v>
      </c>
      <c r="B13" s="20" t="str">
        <f>'Planilha (2)'!C45</f>
        <v>PAVIMENTAÇÃO</v>
      </c>
      <c r="C13" s="15">
        <f>'Planilha (2)'!G47*1.2882</f>
        <v>7973.3437862399996</v>
      </c>
      <c r="D13" s="16">
        <f>C13/C19</f>
        <v>3.1893375740890011E-2</v>
      </c>
      <c r="E13" s="17"/>
      <c r="F13" s="19"/>
      <c r="G13" s="17"/>
      <c r="H13" s="18"/>
      <c r="I13" s="17">
        <f>C13</f>
        <v>7973.3437862399996</v>
      </c>
      <c r="J13" s="18">
        <v>1</v>
      </c>
      <c r="K13" s="17"/>
      <c r="L13" s="18"/>
    </row>
    <row r="14" spans="1:12" x14ac:dyDescent="0.25">
      <c r="A14" s="38" t="s">
        <v>44</v>
      </c>
      <c r="B14" s="20" t="str">
        <f>'Planilha (2)'!C49</f>
        <v>INSTALAÇÕES ELETRICAS</v>
      </c>
      <c r="C14" s="15">
        <f>'Planilha (2)'!G62*1.2882</f>
        <v>26116.062870060003</v>
      </c>
      <c r="D14" s="16">
        <f>C14/C19</f>
        <v>0.10446425343216208</v>
      </c>
      <c r="E14" s="17"/>
      <c r="F14" s="19"/>
      <c r="G14" s="17"/>
      <c r="H14" s="18"/>
      <c r="I14" s="17">
        <f>C14</f>
        <v>26116.062870060003</v>
      </c>
      <c r="J14" s="18">
        <v>1</v>
      </c>
      <c r="K14" s="17"/>
      <c r="L14" s="18"/>
    </row>
    <row r="15" spans="1:12" x14ac:dyDescent="0.25">
      <c r="A15" s="38" t="s">
        <v>54</v>
      </c>
      <c r="B15" s="20" t="str">
        <f>'Planilha (2)'!C64</f>
        <v>PINTURA</v>
      </c>
      <c r="C15" s="15">
        <f>'Planilha (2)'!G68*1.2882</f>
        <v>8138.1228586799989</v>
      </c>
      <c r="D15" s="16">
        <f>C15/C19</f>
        <v>3.2552492042965647E-2</v>
      </c>
      <c r="E15" s="17"/>
      <c r="F15" s="19"/>
      <c r="G15" s="17"/>
      <c r="H15" s="18"/>
      <c r="I15" s="17">
        <f>C15</f>
        <v>8138.1228586799989</v>
      </c>
      <c r="J15" s="18">
        <v>1</v>
      </c>
      <c r="K15" s="17"/>
      <c r="L15" s="18"/>
    </row>
    <row r="16" spans="1:12" x14ac:dyDescent="0.25">
      <c r="A16" s="38" t="s">
        <v>58</v>
      </c>
      <c r="B16" s="20" t="str">
        <f>'Planilha (2)'!C70</f>
        <v>SERVIÇOS FINAIS</v>
      </c>
      <c r="C16" s="15">
        <f>'Planilha (2)'!G79*1.2882</f>
        <v>26952.537634079999</v>
      </c>
      <c r="D16" s="16">
        <f>C16/C19</f>
        <v>0.10781015255076043</v>
      </c>
      <c r="E16" s="17"/>
      <c r="F16" s="19"/>
      <c r="G16" s="17"/>
      <c r="H16" s="18"/>
      <c r="I16" s="17"/>
      <c r="J16" s="18"/>
      <c r="K16" s="17">
        <f>C16</f>
        <v>26952.537634079999</v>
      </c>
      <c r="L16" s="18">
        <v>1</v>
      </c>
    </row>
    <row r="17" spans="1:12" x14ac:dyDescent="0.25">
      <c r="A17" s="38" t="s">
        <v>65</v>
      </c>
      <c r="B17" s="381" t="str">
        <f>'Planilha (2)'!C81</f>
        <v>ADMINISTRAÇÃO DE OBRAS</v>
      </c>
      <c r="C17" s="382">
        <f>'Planilha (2)'!G83*1.2882</f>
        <v>7311.09201768</v>
      </c>
      <c r="D17" s="384">
        <f>C17/C19</f>
        <v>2.9244368617153127E-2</v>
      </c>
      <c r="E17" s="382">
        <f>C17/4</f>
        <v>1827.77300442</v>
      </c>
      <c r="F17" s="383">
        <v>0.25</v>
      </c>
      <c r="G17" s="382">
        <f>C17/4</f>
        <v>1827.77300442</v>
      </c>
      <c r="H17" s="383">
        <v>0.25</v>
      </c>
      <c r="I17" s="382">
        <f>C17/4</f>
        <v>1827.77300442</v>
      </c>
      <c r="J17" s="383">
        <v>0.25</v>
      </c>
      <c r="K17" s="382">
        <f>C17/4</f>
        <v>1827.77300442</v>
      </c>
      <c r="L17" s="18">
        <f>K17/C17</f>
        <v>0.25</v>
      </c>
    </row>
    <row r="18" spans="1:12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2" ht="15.75" x14ac:dyDescent="0.25">
      <c r="A19" s="448" t="s">
        <v>258</v>
      </c>
      <c r="B19" s="448"/>
      <c r="C19" s="143">
        <f>SUM(C8:C17)</f>
        <v>249999.99532873207</v>
      </c>
      <c r="D19" s="144">
        <f>SUM(D8:D17)</f>
        <v>0.99999999999999978</v>
      </c>
      <c r="E19" s="145">
        <f>SUM(E8:E17)</f>
        <v>86599.16799945524</v>
      </c>
      <c r="F19" s="146">
        <f>E19/C19</f>
        <v>0.34639667847026773</v>
      </c>
      <c r="G19" s="145">
        <f>SUM(G8:G17)</f>
        <v>90565.214171376807</v>
      </c>
      <c r="H19" s="146">
        <f>G19/C19</f>
        <v>0.36226086345437747</v>
      </c>
      <c r="I19" s="145">
        <f>SUM(I8:I17)</f>
        <v>44055.3025194</v>
      </c>
      <c r="J19" s="146">
        <f>I19/C19</f>
        <v>0.17622121337030602</v>
      </c>
      <c r="K19" s="145">
        <f>SUM(K8:K17)</f>
        <v>28780.310638499999</v>
      </c>
      <c r="L19" s="146">
        <f>K19/C19</f>
        <v>0.11512124470504871</v>
      </c>
    </row>
    <row r="20" spans="1:12" ht="15.75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147"/>
    </row>
    <row r="21" spans="1:12" x14ac:dyDescent="0.25">
      <c r="G21" s="380"/>
      <c r="I21" s="302"/>
    </row>
    <row r="22" spans="1:12" x14ac:dyDescent="0.25">
      <c r="E22" s="147"/>
      <c r="H22" s="147"/>
      <c r="L22" s="147"/>
    </row>
    <row r="23" spans="1:12" x14ac:dyDescent="0.25">
      <c r="B23" s="444" t="str">
        <f>Planilha!C249</f>
        <v>ALDO JÚNIOR MARTINS COELHO</v>
      </c>
      <c r="C23" s="444"/>
      <c r="D23" s="444"/>
      <c r="E23" s="444"/>
      <c r="G23" s="443" t="str">
        <f>'Planilha (2)'!E95</f>
        <v>PREFEITURA MUNICIPAL</v>
      </c>
      <c r="H23" s="444"/>
      <c r="I23" s="444"/>
      <c r="J23" s="444"/>
      <c r="K23" s="444"/>
      <c r="L23" s="315"/>
    </row>
    <row r="24" spans="1:12" x14ac:dyDescent="0.25">
      <c r="B24" s="445" t="str">
        <f>Planilha!C250</f>
        <v>ENGENHEIRO CIVIL</v>
      </c>
      <c r="C24" s="445"/>
      <c r="D24" s="445"/>
      <c r="E24" s="445"/>
    </row>
    <row r="25" spans="1:12" x14ac:dyDescent="0.25">
      <c r="B25" s="445" t="str">
        <f>Planilha!C251</f>
        <v>CREA 317202/D-TO</v>
      </c>
      <c r="C25" s="445"/>
      <c r="D25" s="445"/>
      <c r="E25" s="445"/>
    </row>
  </sheetData>
  <mergeCells count="11">
    <mergeCell ref="B25:E25"/>
    <mergeCell ref="A19:B19"/>
    <mergeCell ref="K7:L7"/>
    <mergeCell ref="E7:F7"/>
    <mergeCell ref="G7:H7"/>
    <mergeCell ref="I7:J7"/>
    <mergeCell ref="A1:L2"/>
    <mergeCell ref="G23:K23"/>
    <mergeCell ref="B23:E23"/>
    <mergeCell ref="B24:E24"/>
    <mergeCell ref="A5:L5"/>
  </mergeCells>
  <phoneticPr fontId="17" type="noConversion"/>
  <pageMargins left="0.511811024" right="0.511811024" top="0.78740157499999996" bottom="0.78740157499999996" header="0.31496062000000002" footer="0.31496062000000002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5461-994A-4404-B7BD-8E09E8076AF9}">
  <dimension ref="A1:F52"/>
  <sheetViews>
    <sheetView view="pageBreakPreview" topLeftCell="A40" zoomScale="110" zoomScaleNormal="100" zoomScaleSheetLayoutView="110" workbookViewId="0">
      <selection activeCell="E43" sqref="E43"/>
    </sheetView>
  </sheetViews>
  <sheetFormatPr defaultColWidth="8.85546875" defaultRowHeight="15" x14ac:dyDescent="0.25"/>
  <cols>
    <col min="1" max="1" width="8.85546875" style="26"/>
    <col min="2" max="2" width="70.85546875" style="26" customWidth="1"/>
    <col min="3" max="3" width="8.85546875" style="26"/>
    <col min="4" max="4" width="12.42578125" style="26" customWidth="1"/>
    <col min="5" max="16384" width="8.85546875" style="26"/>
  </cols>
  <sheetData>
    <row r="1" spans="1:6" x14ac:dyDescent="0.25">
      <c r="A1" s="451" t="s">
        <v>275</v>
      </c>
      <c r="B1" s="451"/>
      <c r="C1" s="451"/>
      <c r="D1" s="451"/>
      <c r="E1" s="451"/>
      <c r="F1" s="451"/>
    </row>
    <row r="2" spans="1:6" x14ac:dyDescent="0.25">
      <c r="A2" s="351" t="s">
        <v>619</v>
      </c>
      <c r="B2" s="351" t="s">
        <v>219</v>
      </c>
      <c r="C2" s="351" t="s">
        <v>223</v>
      </c>
      <c r="D2" s="351" t="s">
        <v>277</v>
      </c>
      <c r="E2" s="351" t="s">
        <v>223</v>
      </c>
      <c r="F2" s="351" t="s">
        <v>108</v>
      </c>
    </row>
    <row r="3" spans="1:6" ht="30" x14ac:dyDescent="0.25">
      <c r="A3" s="352" t="s">
        <v>273</v>
      </c>
      <c r="B3" s="353" t="s">
        <v>640</v>
      </c>
      <c r="C3" s="352" t="s">
        <v>259</v>
      </c>
      <c r="D3" s="351"/>
      <c r="E3" s="351"/>
      <c r="F3" s="354">
        <f>SUM(F4:F9)</f>
        <v>12.533994999999997</v>
      </c>
    </row>
    <row r="4" spans="1:6" x14ac:dyDescent="0.25">
      <c r="A4" s="142" t="s">
        <v>625</v>
      </c>
      <c r="B4" s="310" t="s">
        <v>626</v>
      </c>
      <c r="C4" s="307" t="s">
        <v>356</v>
      </c>
      <c r="D4" s="309" t="s">
        <v>627</v>
      </c>
      <c r="E4" s="142">
        <v>28.98</v>
      </c>
      <c r="F4" s="355">
        <f>D4*E4</f>
        <v>5.2164000000000002E-2</v>
      </c>
    </row>
    <row r="5" spans="1:6" x14ac:dyDescent="0.25">
      <c r="A5" s="142" t="s">
        <v>628</v>
      </c>
      <c r="B5" s="310" t="s">
        <v>629</v>
      </c>
      <c r="C5" s="307" t="s">
        <v>268</v>
      </c>
      <c r="D5" s="309" t="s">
        <v>630</v>
      </c>
      <c r="E5" s="142">
        <v>20.29</v>
      </c>
      <c r="F5" s="355">
        <f t="shared" ref="F5:F9" si="0">D5*E5</f>
        <v>1.6232E-2</v>
      </c>
    </row>
    <row r="6" spans="1:6" x14ac:dyDescent="0.25">
      <c r="A6" s="142" t="s">
        <v>631</v>
      </c>
      <c r="B6" s="310" t="s">
        <v>632</v>
      </c>
      <c r="C6" s="307" t="s">
        <v>268</v>
      </c>
      <c r="D6" s="309" t="s">
        <v>633</v>
      </c>
      <c r="E6" s="142">
        <v>19.95</v>
      </c>
      <c r="F6" s="355">
        <f t="shared" si="0"/>
        <v>0.47281499999999999</v>
      </c>
    </row>
    <row r="7" spans="1:6" x14ac:dyDescent="0.25">
      <c r="A7" s="142" t="s">
        <v>634</v>
      </c>
      <c r="B7" s="310" t="s">
        <v>635</v>
      </c>
      <c r="C7" s="307" t="s">
        <v>268</v>
      </c>
      <c r="D7" s="309" t="s">
        <v>636</v>
      </c>
      <c r="E7" s="142">
        <v>27.93</v>
      </c>
      <c r="F7" s="355">
        <f t="shared" si="0"/>
        <v>0.13965</v>
      </c>
    </row>
    <row r="8" spans="1:6" ht="30" x14ac:dyDescent="0.25">
      <c r="A8" s="142" t="s">
        <v>637</v>
      </c>
      <c r="B8" s="310" t="s">
        <v>638</v>
      </c>
      <c r="C8" s="307" t="s">
        <v>259</v>
      </c>
      <c r="D8" s="309" t="s">
        <v>639</v>
      </c>
      <c r="E8" s="142">
        <v>26.06</v>
      </c>
      <c r="F8" s="355">
        <f t="shared" si="0"/>
        <v>2.0561339999999997</v>
      </c>
    </row>
    <row r="9" spans="1:6" x14ac:dyDescent="0.25">
      <c r="A9" s="349">
        <v>1325</v>
      </c>
      <c r="B9" s="310" t="s">
        <v>570</v>
      </c>
      <c r="C9" s="307" t="s">
        <v>356</v>
      </c>
      <c r="D9" s="309">
        <v>1.01</v>
      </c>
      <c r="E9" s="142">
        <v>9.6999999999999993</v>
      </c>
      <c r="F9" s="355">
        <f t="shared" si="0"/>
        <v>9.7969999999999988</v>
      </c>
    </row>
    <row r="12" spans="1:6" ht="26.25" x14ac:dyDescent="0.25">
      <c r="A12" s="159" t="s">
        <v>738</v>
      </c>
      <c r="B12" s="47" t="s">
        <v>661</v>
      </c>
      <c r="C12" s="159" t="s">
        <v>259</v>
      </c>
      <c r="D12" s="159"/>
      <c r="E12" s="45"/>
      <c r="F12" s="368">
        <f>SUM(F13:F43)</f>
        <v>664.70994500000006</v>
      </c>
    </row>
    <row r="13" spans="1:6" x14ac:dyDescent="0.25">
      <c r="A13" s="49" t="s">
        <v>662</v>
      </c>
      <c r="B13" s="82" t="s">
        <v>663</v>
      </c>
      <c r="C13" s="49" t="s">
        <v>350</v>
      </c>
      <c r="D13" s="49" t="s">
        <v>664</v>
      </c>
      <c r="E13" s="49">
        <v>6.86</v>
      </c>
      <c r="F13" s="165">
        <f>D13*E13</f>
        <v>23.902984</v>
      </c>
    </row>
    <row r="14" spans="1:6" ht="25.5" x14ac:dyDescent="0.25">
      <c r="A14" s="49" t="s">
        <v>665</v>
      </c>
      <c r="B14" s="82" t="s">
        <v>666</v>
      </c>
      <c r="C14" s="49" t="s">
        <v>350</v>
      </c>
      <c r="D14" s="49" t="s">
        <v>667</v>
      </c>
      <c r="E14" s="49">
        <v>19.07</v>
      </c>
      <c r="F14" s="165">
        <f t="shared" ref="F14:F43" si="1">D14*E14</f>
        <v>74.704818000000003</v>
      </c>
    </row>
    <row r="15" spans="1:6" ht="25.5" x14ac:dyDescent="0.25">
      <c r="A15" s="49" t="s">
        <v>668</v>
      </c>
      <c r="B15" s="82" t="s">
        <v>669</v>
      </c>
      <c r="C15" s="49" t="s">
        <v>360</v>
      </c>
      <c r="D15" s="49" t="s">
        <v>670</v>
      </c>
      <c r="E15" s="49">
        <v>196.87</v>
      </c>
      <c r="F15" s="165">
        <f t="shared" si="1"/>
        <v>4.9611239999999999</v>
      </c>
    </row>
    <row r="16" spans="1:6" ht="25.5" x14ac:dyDescent="0.25">
      <c r="A16" s="49" t="s">
        <v>671</v>
      </c>
      <c r="B16" s="82" t="s">
        <v>672</v>
      </c>
      <c r="C16" s="49" t="s">
        <v>360</v>
      </c>
      <c r="D16" s="49" t="s">
        <v>670</v>
      </c>
      <c r="E16" s="49">
        <v>190.38</v>
      </c>
      <c r="F16" s="165">
        <f t="shared" si="1"/>
        <v>4.7975760000000003</v>
      </c>
    </row>
    <row r="17" spans="1:6" ht="38.25" x14ac:dyDescent="0.25">
      <c r="A17" s="49" t="s">
        <v>673</v>
      </c>
      <c r="B17" s="82" t="s">
        <v>674</v>
      </c>
      <c r="C17" s="49" t="s">
        <v>360</v>
      </c>
      <c r="D17" s="49" t="s">
        <v>670</v>
      </c>
      <c r="E17" s="49">
        <v>15.58</v>
      </c>
      <c r="F17" s="165">
        <f t="shared" si="1"/>
        <v>0.39261600000000002</v>
      </c>
    </row>
    <row r="18" spans="1:6" x14ac:dyDescent="0.25">
      <c r="A18" s="49" t="s">
        <v>675</v>
      </c>
      <c r="B18" s="82" t="s">
        <v>676</v>
      </c>
      <c r="C18" s="49" t="s">
        <v>268</v>
      </c>
      <c r="D18" s="49" t="s">
        <v>677</v>
      </c>
      <c r="E18" s="49">
        <v>24.45</v>
      </c>
      <c r="F18" s="165">
        <f t="shared" si="1"/>
        <v>23.94633</v>
      </c>
    </row>
    <row r="19" spans="1:6" ht="25.5" x14ac:dyDescent="0.25">
      <c r="A19" s="49" t="s">
        <v>678</v>
      </c>
      <c r="B19" s="82" t="s">
        <v>679</v>
      </c>
      <c r="C19" s="49" t="s">
        <v>259</v>
      </c>
      <c r="D19" s="49" t="s">
        <v>680</v>
      </c>
      <c r="E19" s="49">
        <v>12.86</v>
      </c>
      <c r="F19" s="165">
        <f t="shared" si="1"/>
        <v>48.169701999999994</v>
      </c>
    </row>
    <row r="20" spans="1:6" ht="51" x14ac:dyDescent="0.25">
      <c r="A20" s="49" t="s">
        <v>681</v>
      </c>
      <c r="B20" s="82" t="s">
        <v>682</v>
      </c>
      <c r="C20" s="49" t="s">
        <v>350</v>
      </c>
      <c r="D20" s="49" t="s">
        <v>683</v>
      </c>
      <c r="E20" s="49">
        <v>10.199999999999999</v>
      </c>
      <c r="F20" s="165">
        <f t="shared" si="1"/>
        <v>2.5683600000000002</v>
      </c>
    </row>
    <row r="21" spans="1:6" ht="38.25" x14ac:dyDescent="0.25">
      <c r="A21" s="49" t="s">
        <v>684</v>
      </c>
      <c r="B21" s="82" t="s">
        <v>685</v>
      </c>
      <c r="C21" s="49" t="s">
        <v>350</v>
      </c>
      <c r="D21" s="49" t="s">
        <v>686</v>
      </c>
      <c r="E21" s="49">
        <v>3.8</v>
      </c>
      <c r="F21" s="165">
        <f t="shared" si="1"/>
        <v>0.86107999999999996</v>
      </c>
    </row>
    <row r="22" spans="1:6" ht="25.5" x14ac:dyDescent="0.25">
      <c r="A22" s="49" t="s">
        <v>687</v>
      </c>
      <c r="B22" s="82" t="s">
        <v>688</v>
      </c>
      <c r="C22" s="49" t="s">
        <v>259</v>
      </c>
      <c r="D22" s="49" t="s">
        <v>689</v>
      </c>
      <c r="E22" s="49">
        <v>676.56</v>
      </c>
      <c r="F22" s="165">
        <f t="shared" si="1"/>
        <v>42.893903999999992</v>
      </c>
    </row>
    <row r="23" spans="1:6" ht="38.25" x14ac:dyDescent="0.25">
      <c r="A23" s="49" t="s">
        <v>690</v>
      </c>
      <c r="B23" s="82" t="s">
        <v>691</v>
      </c>
      <c r="C23" s="49" t="s">
        <v>350</v>
      </c>
      <c r="D23" s="49" t="s">
        <v>683</v>
      </c>
      <c r="E23" s="49">
        <v>9.6199999999999992</v>
      </c>
      <c r="F23" s="165">
        <f t="shared" si="1"/>
        <v>2.4223159999999999</v>
      </c>
    </row>
    <row r="24" spans="1:6" ht="38.25" x14ac:dyDescent="0.25">
      <c r="A24" s="49" t="s">
        <v>692</v>
      </c>
      <c r="B24" s="82" t="s">
        <v>693</v>
      </c>
      <c r="C24" s="49" t="s">
        <v>350</v>
      </c>
      <c r="D24" s="49" t="s">
        <v>686</v>
      </c>
      <c r="E24" s="49">
        <v>12.49</v>
      </c>
      <c r="F24" s="165">
        <f t="shared" si="1"/>
        <v>2.8302339999999999</v>
      </c>
    </row>
    <row r="25" spans="1:6" ht="38.25" x14ac:dyDescent="0.25">
      <c r="A25" s="49" t="s">
        <v>694</v>
      </c>
      <c r="B25" s="82" t="s">
        <v>695</v>
      </c>
      <c r="C25" s="49" t="s">
        <v>360</v>
      </c>
      <c r="D25" s="49" t="s">
        <v>696</v>
      </c>
      <c r="E25" s="49">
        <v>16.829999999999998</v>
      </c>
      <c r="F25" s="165">
        <f t="shared" si="1"/>
        <v>1.2706649999999999</v>
      </c>
    </row>
    <row r="26" spans="1:6" ht="25.5" x14ac:dyDescent="0.25">
      <c r="A26" s="49" t="s">
        <v>697</v>
      </c>
      <c r="B26" s="82" t="s">
        <v>698</v>
      </c>
      <c r="C26" s="49" t="s">
        <v>350</v>
      </c>
      <c r="D26" s="49" t="s">
        <v>699</v>
      </c>
      <c r="E26" s="49">
        <v>2.97</v>
      </c>
      <c r="F26" s="165">
        <f t="shared" si="1"/>
        <v>1.8470430000000002</v>
      </c>
    </row>
    <row r="27" spans="1:6" ht="25.5" x14ac:dyDescent="0.25">
      <c r="A27" s="49" t="s">
        <v>700</v>
      </c>
      <c r="B27" s="82" t="s">
        <v>701</v>
      </c>
      <c r="C27" s="49" t="s">
        <v>350</v>
      </c>
      <c r="D27" s="49" t="s">
        <v>702</v>
      </c>
      <c r="E27" s="49">
        <v>4.33</v>
      </c>
      <c r="F27" s="165">
        <f t="shared" si="1"/>
        <v>2.9435340000000001</v>
      </c>
    </row>
    <row r="28" spans="1:6" ht="25.5" x14ac:dyDescent="0.25">
      <c r="A28" s="49" t="s">
        <v>703</v>
      </c>
      <c r="B28" s="82" t="s">
        <v>704</v>
      </c>
      <c r="C28" s="49" t="s">
        <v>360</v>
      </c>
      <c r="D28" s="49" t="s">
        <v>705</v>
      </c>
      <c r="E28" s="49">
        <v>28.57</v>
      </c>
      <c r="F28" s="165">
        <f t="shared" si="1"/>
        <v>1.4399280000000001</v>
      </c>
    </row>
    <row r="29" spans="1:6" ht="38.25" x14ac:dyDescent="0.25">
      <c r="A29" s="49" t="s">
        <v>706</v>
      </c>
      <c r="B29" s="82" t="s">
        <v>707</v>
      </c>
      <c r="C29" s="49" t="s">
        <v>360</v>
      </c>
      <c r="D29" s="49" t="s">
        <v>670</v>
      </c>
      <c r="E29" s="49">
        <v>65.61</v>
      </c>
      <c r="F29" s="165">
        <f t="shared" si="1"/>
        <v>1.6533720000000001</v>
      </c>
    </row>
    <row r="30" spans="1:6" ht="38.25" x14ac:dyDescent="0.25">
      <c r="A30" s="49" t="s">
        <v>708</v>
      </c>
      <c r="B30" s="82" t="s">
        <v>709</v>
      </c>
      <c r="C30" s="49" t="s">
        <v>259</v>
      </c>
      <c r="D30" s="49" t="s">
        <v>710</v>
      </c>
      <c r="E30" s="49">
        <v>23.15</v>
      </c>
      <c r="F30" s="165">
        <f t="shared" si="1"/>
        <v>33.326740000000001</v>
      </c>
    </row>
    <row r="31" spans="1:6" ht="25.5" x14ac:dyDescent="0.25">
      <c r="A31" s="49" t="s">
        <v>711</v>
      </c>
      <c r="B31" s="82" t="s">
        <v>712</v>
      </c>
      <c r="C31" s="49" t="s">
        <v>370</v>
      </c>
      <c r="D31" s="49" t="s">
        <v>713</v>
      </c>
      <c r="E31" s="49">
        <v>73.81</v>
      </c>
      <c r="F31" s="165">
        <f t="shared" si="1"/>
        <v>1.9338220000000002</v>
      </c>
    </row>
    <row r="32" spans="1:6" ht="51" x14ac:dyDescent="0.25">
      <c r="A32" s="49" t="s">
        <v>714</v>
      </c>
      <c r="B32" s="82" t="s">
        <v>715</v>
      </c>
      <c r="C32" s="49" t="s">
        <v>259</v>
      </c>
      <c r="D32" s="49" t="s">
        <v>710</v>
      </c>
      <c r="E32" s="49">
        <v>51.87</v>
      </c>
      <c r="F32" s="165">
        <f t="shared" si="1"/>
        <v>74.672051999999994</v>
      </c>
    </row>
    <row r="33" spans="1:6" ht="51" x14ac:dyDescent="0.25">
      <c r="A33" s="49" t="s">
        <v>716</v>
      </c>
      <c r="B33" s="82" t="s">
        <v>717</v>
      </c>
      <c r="C33" s="49" t="s">
        <v>259</v>
      </c>
      <c r="D33" s="49" t="s">
        <v>696</v>
      </c>
      <c r="E33" s="49">
        <v>657.7</v>
      </c>
      <c r="F33" s="165">
        <f t="shared" si="1"/>
        <v>49.656350000000003</v>
      </c>
    </row>
    <row r="34" spans="1:6" ht="25.5" x14ac:dyDescent="0.25">
      <c r="A34" s="49" t="s">
        <v>718</v>
      </c>
      <c r="B34" s="82" t="s">
        <v>719</v>
      </c>
      <c r="C34" s="49" t="s">
        <v>259</v>
      </c>
      <c r="D34" s="49" t="s">
        <v>720</v>
      </c>
      <c r="E34" s="49">
        <v>20.07</v>
      </c>
      <c r="F34" s="165">
        <f t="shared" si="1"/>
        <v>0.12042</v>
      </c>
    </row>
    <row r="35" spans="1:6" ht="25.5" x14ac:dyDescent="0.25">
      <c r="A35" s="49" t="s">
        <v>721</v>
      </c>
      <c r="B35" s="82" t="s">
        <v>722</v>
      </c>
      <c r="C35" s="49" t="s">
        <v>259</v>
      </c>
      <c r="D35" s="49" t="s">
        <v>710</v>
      </c>
      <c r="E35" s="49">
        <v>38.979999999999997</v>
      </c>
      <c r="F35" s="165">
        <f t="shared" si="1"/>
        <v>56.115607999999995</v>
      </c>
    </row>
    <row r="36" spans="1:6" ht="25.5" x14ac:dyDescent="0.25">
      <c r="A36" s="49" t="s">
        <v>723</v>
      </c>
      <c r="B36" s="82" t="s">
        <v>724</v>
      </c>
      <c r="C36" s="49" t="s">
        <v>360</v>
      </c>
      <c r="D36" s="49" t="s">
        <v>705</v>
      </c>
      <c r="E36" s="49">
        <v>24.61</v>
      </c>
      <c r="F36" s="165">
        <f t="shared" si="1"/>
        <v>1.2403439999999999</v>
      </c>
    </row>
    <row r="37" spans="1:6" ht="25.5" x14ac:dyDescent="0.25">
      <c r="A37" s="49" t="s">
        <v>725</v>
      </c>
      <c r="B37" s="82" t="s">
        <v>726</v>
      </c>
      <c r="C37" s="49" t="s">
        <v>360</v>
      </c>
      <c r="D37" s="49" t="s">
        <v>670</v>
      </c>
      <c r="E37" s="49">
        <v>21.47</v>
      </c>
      <c r="F37" s="165">
        <f t="shared" si="1"/>
        <v>0.54104399999999997</v>
      </c>
    </row>
    <row r="38" spans="1:6" ht="25.5" x14ac:dyDescent="0.25">
      <c r="A38" s="49">
        <v>93382</v>
      </c>
      <c r="B38" s="82" t="s">
        <v>14</v>
      </c>
      <c r="C38" s="49" t="s">
        <v>370</v>
      </c>
      <c r="D38" s="49">
        <v>6.7000000000000002E-3</v>
      </c>
      <c r="E38" s="369">
        <v>22.86</v>
      </c>
      <c r="F38" s="165">
        <f t="shared" si="1"/>
        <v>0.15316199999999999</v>
      </c>
    </row>
    <row r="39" spans="1:6" ht="25.5" x14ac:dyDescent="0.25">
      <c r="A39" s="49">
        <v>103782</v>
      </c>
      <c r="B39" s="82" t="s">
        <v>727</v>
      </c>
      <c r="C39" s="49" t="s">
        <v>360</v>
      </c>
      <c r="D39" s="49" t="s">
        <v>728</v>
      </c>
      <c r="E39" s="49">
        <v>29.66</v>
      </c>
      <c r="F39" s="165">
        <f t="shared" si="1"/>
        <v>2.9867620000000001</v>
      </c>
    </row>
    <row r="40" spans="1:6" ht="38.25" x14ac:dyDescent="0.25">
      <c r="A40" s="49" t="s">
        <v>729</v>
      </c>
      <c r="B40" s="82" t="s">
        <v>730</v>
      </c>
      <c r="C40" s="49" t="s">
        <v>259</v>
      </c>
      <c r="D40" s="49">
        <v>1.8729</v>
      </c>
      <c r="E40" s="49">
        <v>92.1</v>
      </c>
      <c r="F40" s="165">
        <f t="shared" si="1"/>
        <v>172.49409</v>
      </c>
    </row>
    <row r="41" spans="1:6" ht="38.25" x14ac:dyDescent="0.25">
      <c r="A41" s="49" t="s">
        <v>731</v>
      </c>
      <c r="B41" s="82" t="s">
        <v>732</v>
      </c>
      <c r="C41" s="49" t="s">
        <v>370</v>
      </c>
      <c r="D41" s="49" t="s">
        <v>733</v>
      </c>
      <c r="E41" s="61">
        <v>972.69</v>
      </c>
      <c r="F41" s="165">
        <f t="shared" si="1"/>
        <v>26.165361000000001</v>
      </c>
    </row>
    <row r="42" spans="1:6" ht="38.25" x14ac:dyDescent="0.25">
      <c r="A42" s="49" t="s">
        <v>734</v>
      </c>
      <c r="B42" s="82" t="s">
        <v>735</v>
      </c>
      <c r="C42" s="49" t="s">
        <v>360</v>
      </c>
      <c r="D42" s="49" t="s">
        <v>670</v>
      </c>
      <c r="E42" s="61">
        <v>88.37</v>
      </c>
      <c r="F42" s="165">
        <f t="shared" si="1"/>
        <v>2.2269240000000003</v>
      </c>
    </row>
    <row r="43" spans="1:6" ht="25.5" x14ac:dyDescent="0.25">
      <c r="A43" s="49" t="s">
        <v>736</v>
      </c>
      <c r="B43" s="82" t="s">
        <v>737</v>
      </c>
      <c r="C43" s="49" t="s">
        <v>360</v>
      </c>
      <c r="D43" s="49" t="s">
        <v>705</v>
      </c>
      <c r="E43" s="61">
        <v>29.2</v>
      </c>
      <c r="F43" s="165">
        <f t="shared" si="1"/>
        <v>1.4716799999999999</v>
      </c>
    </row>
    <row r="49" spans="2:6" x14ac:dyDescent="0.25">
      <c r="B49" s="357" t="str">
        <f>'Planilha (2)'!C95</f>
        <v>ALDO JÚNIOR MARTINS COELHO</v>
      </c>
      <c r="C49" s="452" t="str">
        <f>'Planilha (2)'!E95</f>
        <v>PREFEITURA MUNICIPAL</v>
      </c>
      <c r="D49" s="445"/>
      <c r="E49" s="445"/>
      <c r="F49" s="445"/>
    </row>
    <row r="50" spans="2:6" x14ac:dyDescent="0.25">
      <c r="B50" s="357" t="str">
        <f>'Planilha (2)'!C96</f>
        <v>ENGENHEIRO CIVIL</v>
      </c>
    </row>
    <row r="51" spans="2:6" x14ac:dyDescent="0.25">
      <c r="B51" s="357" t="str">
        <f>'Planilha (2)'!C97</f>
        <v>CREA 317202/D-TO</v>
      </c>
    </row>
    <row r="52" spans="2:6" x14ac:dyDescent="0.25">
      <c r="B52" s="357"/>
    </row>
  </sheetData>
  <mergeCells count="2">
    <mergeCell ref="A1:F1"/>
    <mergeCell ref="C49:F49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6464-E513-4ACB-AB39-FB27FD1998F6}">
  <sheetPr>
    <pageSetUpPr fitToPage="1"/>
  </sheetPr>
  <dimension ref="A1:AC253"/>
  <sheetViews>
    <sheetView view="pageBreakPreview" zoomScale="90" zoomScaleNormal="100" zoomScaleSheetLayoutView="90" workbookViewId="0">
      <selection activeCell="B7" sqref="B7:G7"/>
    </sheetView>
  </sheetViews>
  <sheetFormatPr defaultColWidth="11.28515625" defaultRowHeight="15" x14ac:dyDescent="0.2"/>
  <cols>
    <col min="1" max="1" width="11.28515625" style="2"/>
    <col min="2" max="2" width="8.140625" style="115" bestFit="1" customWidth="1"/>
    <col min="3" max="3" width="53.7109375" style="121" customWidth="1"/>
    <col min="4" max="4" width="7.140625" style="117" customWidth="1"/>
    <col min="5" max="6" width="10.7109375" style="118" customWidth="1"/>
    <col min="7" max="7" width="11.42578125" style="118" bestFit="1" customWidth="1"/>
    <col min="8" max="8" width="16.28515625" style="25" customWidth="1"/>
    <col min="9" max="9" width="14.28515625" style="192" bestFit="1" customWidth="1"/>
    <col min="10" max="10" width="12.42578125" style="198" bestFit="1" customWidth="1"/>
    <col min="11" max="11" width="15.42578125" style="4" bestFit="1" customWidth="1"/>
    <col min="12" max="12" width="16.140625" style="10" bestFit="1" customWidth="1"/>
    <col min="13" max="13" width="28.42578125" style="12" bestFit="1" customWidth="1"/>
    <col min="14" max="14" width="23.42578125" style="12" bestFit="1" customWidth="1"/>
    <col min="15" max="15" width="23.85546875" style="9" bestFit="1" customWidth="1"/>
    <col min="16" max="16" width="13.7109375" style="4" bestFit="1" customWidth="1"/>
    <col min="17" max="17" width="11.28515625" style="4"/>
    <col min="18" max="19" width="11.28515625" style="7"/>
    <col min="20" max="29" width="11.28515625" style="8"/>
    <col min="30" max="257" width="11.28515625" style="2"/>
    <col min="258" max="258" width="7.140625" style="2" customWidth="1"/>
    <col min="259" max="259" width="53.7109375" style="2" customWidth="1"/>
    <col min="260" max="260" width="16.140625" style="2" customWidth="1"/>
    <col min="261" max="261" width="46.5703125" style="2" customWidth="1"/>
    <col min="262" max="262" width="6.42578125" style="2" customWidth="1"/>
    <col min="263" max="263" width="12.5703125" style="2" customWidth="1"/>
    <col min="264" max="265" width="11.28515625" style="2"/>
    <col min="266" max="266" width="12.42578125" style="2" bestFit="1" customWidth="1"/>
    <col min="267" max="267" width="23.85546875" style="2" bestFit="1" customWidth="1"/>
    <col min="268" max="268" width="7" style="2" bestFit="1" customWidth="1"/>
    <col min="269" max="513" width="11.28515625" style="2"/>
    <col min="514" max="514" width="7.140625" style="2" customWidth="1"/>
    <col min="515" max="515" width="53.7109375" style="2" customWidth="1"/>
    <col min="516" max="516" width="16.140625" style="2" customWidth="1"/>
    <col min="517" max="517" width="46.5703125" style="2" customWidth="1"/>
    <col min="518" max="518" width="6.42578125" style="2" customWidth="1"/>
    <col min="519" max="519" width="12.5703125" style="2" customWidth="1"/>
    <col min="520" max="521" width="11.28515625" style="2"/>
    <col min="522" max="522" width="12.42578125" style="2" bestFit="1" customWidth="1"/>
    <col min="523" max="523" width="23.85546875" style="2" bestFit="1" customWidth="1"/>
    <col min="524" max="524" width="7" style="2" bestFit="1" customWidth="1"/>
    <col min="525" max="769" width="11.28515625" style="2"/>
    <col min="770" max="770" width="7.140625" style="2" customWidth="1"/>
    <col min="771" max="771" width="53.7109375" style="2" customWidth="1"/>
    <col min="772" max="772" width="16.140625" style="2" customWidth="1"/>
    <col min="773" max="773" width="46.5703125" style="2" customWidth="1"/>
    <col min="774" max="774" width="6.42578125" style="2" customWidth="1"/>
    <col min="775" max="775" width="12.5703125" style="2" customWidth="1"/>
    <col min="776" max="777" width="11.28515625" style="2"/>
    <col min="778" max="778" width="12.42578125" style="2" bestFit="1" customWidth="1"/>
    <col min="779" max="779" width="23.85546875" style="2" bestFit="1" customWidth="1"/>
    <col min="780" max="780" width="7" style="2" bestFit="1" customWidth="1"/>
    <col min="781" max="1025" width="11.28515625" style="2"/>
    <col min="1026" max="1026" width="7.140625" style="2" customWidth="1"/>
    <col min="1027" max="1027" width="53.7109375" style="2" customWidth="1"/>
    <col min="1028" max="1028" width="16.140625" style="2" customWidth="1"/>
    <col min="1029" max="1029" width="46.5703125" style="2" customWidth="1"/>
    <col min="1030" max="1030" width="6.42578125" style="2" customWidth="1"/>
    <col min="1031" max="1031" width="12.5703125" style="2" customWidth="1"/>
    <col min="1032" max="1033" width="11.28515625" style="2"/>
    <col min="1034" max="1034" width="12.42578125" style="2" bestFit="1" customWidth="1"/>
    <col min="1035" max="1035" width="23.85546875" style="2" bestFit="1" customWidth="1"/>
    <col min="1036" max="1036" width="7" style="2" bestFit="1" customWidth="1"/>
    <col min="1037" max="1281" width="11.28515625" style="2"/>
    <col min="1282" max="1282" width="7.140625" style="2" customWidth="1"/>
    <col min="1283" max="1283" width="53.7109375" style="2" customWidth="1"/>
    <col min="1284" max="1284" width="16.140625" style="2" customWidth="1"/>
    <col min="1285" max="1285" width="46.5703125" style="2" customWidth="1"/>
    <col min="1286" max="1286" width="6.42578125" style="2" customWidth="1"/>
    <col min="1287" max="1287" width="12.5703125" style="2" customWidth="1"/>
    <col min="1288" max="1289" width="11.28515625" style="2"/>
    <col min="1290" max="1290" width="12.42578125" style="2" bestFit="1" customWidth="1"/>
    <col min="1291" max="1291" width="23.85546875" style="2" bestFit="1" customWidth="1"/>
    <col min="1292" max="1292" width="7" style="2" bestFit="1" customWidth="1"/>
    <col min="1293" max="1537" width="11.28515625" style="2"/>
    <col min="1538" max="1538" width="7.140625" style="2" customWidth="1"/>
    <col min="1539" max="1539" width="53.7109375" style="2" customWidth="1"/>
    <col min="1540" max="1540" width="16.140625" style="2" customWidth="1"/>
    <col min="1541" max="1541" width="46.5703125" style="2" customWidth="1"/>
    <col min="1542" max="1542" width="6.42578125" style="2" customWidth="1"/>
    <col min="1543" max="1543" width="12.5703125" style="2" customWidth="1"/>
    <col min="1544" max="1545" width="11.28515625" style="2"/>
    <col min="1546" max="1546" width="12.42578125" style="2" bestFit="1" customWidth="1"/>
    <col min="1547" max="1547" width="23.85546875" style="2" bestFit="1" customWidth="1"/>
    <col min="1548" max="1548" width="7" style="2" bestFit="1" customWidth="1"/>
    <col min="1549" max="1793" width="11.28515625" style="2"/>
    <col min="1794" max="1794" width="7.140625" style="2" customWidth="1"/>
    <col min="1795" max="1795" width="53.7109375" style="2" customWidth="1"/>
    <col min="1796" max="1796" width="16.140625" style="2" customWidth="1"/>
    <col min="1797" max="1797" width="46.5703125" style="2" customWidth="1"/>
    <col min="1798" max="1798" width="6.42578125" style="2" customWidth="1"/>
    <col min="1799" max="1799" width="12.5703125" style="2" customWidth="1"/>
    <col min="1800" max="1801" width="11.28515625" style="2"/>
    <col min="1802" max="1802" width="12.42578125" style="2" bestFit="1" customWidth="1"/>
    <col min="1803" max="1803" width="23.85546875" style="2" bestFit="1" customWidth="1"/>
    <col min="1804" max="1804" width="7" style="2" bestFit="1" customWidth="1"/>
    <col min="1805" max="2049" width="11.28515625" style="2"/>
    <col min="2050" max="2050" width="7.140625" style="2" customWidth="1"/>
    <col min="2051" max="2051" width="53.7109375" style="2" customWidth="1"/>
    <col min="2052" max="2052" width="16.140625" style="2" customWidth="1"/>
    <col min="2053" max="2053" width="46.5703125" style="2" customWidth="1"/>
    <col min="2054" max="2054" width="6.42578125" style="2" customWidth="1"/>
    <col min="2055" max="2055" width="12.5703125" style="2" customWidth="1"/>
    <col min="2056" max="2057" width="11.28515625" style="2"/>
    <col min="2058" max="2058" width="12.42578125" style="2" bestFit="1" customWidth="1"/>
    <col min="2059" max="2059" width="23.85546875" style="2" bestFit="1" customWidth="1"/>
    <col min="2060" max="2060" width="7" style="2" bestFit="1" customWidth="1"/>
    <col min="2061" max="2305" width="11.28515625" style="2"/>
    <col min="2306" max="2306" width="7.140625" style="2" customWidth="1"/>
    <col min="2307" max="2307" width="53.7109375" style="2" customWidth="1"/>
    <col min="2308" max="2308" width="16.140625" style="2" customWidth="1"/>
    <col min="2309" max="2309" width="46.5703125" style="2" customWidth="1"/>
    <col min="2310" max="2310" width="6.42578125" style="2" customWidth="1"/>
    <col min="2311" max="2311" width="12.5703125" style="2" customWidth="1"/>
    <col min="2312" max="2313" width="11.28515625" style="2"/>
    <col min="2314" max="2314" width="12.42578125" style="2" bestFit="1" customWidth="1"/>
    <col min="2315" max="2315" width="23.85546875" style="2" bestFit="1" customWidth="1"/>
    <col min="2316" max="2316" width="7" style="2" bestFit="1" customWidth="1"/>
    <col min="2317" max="2561" width="11.28515625" style="2"/>
    <col min="2562" max="2562" width="7.140625" style="2" customWidth="1"/>
    <col min="2563" max="2563" width="53.7109375" style="2" customWidth="1"/>
    <col min="2564" max="2564" width="16.140625" style="2" customWidth="1"/>
    <col min="2565" max="2565" width="46.5703125" style="2" customWidth="1"/>
    <col min="2566" max="2566" width="6.42578125" style="2" customWidth="1"/>
    <col min="2567" max="2567" width="12.5703125" style="2" customWidth="1"/>
    <col min="2568" max="2569" width="11.28515625" style="2"/>
    <col min="2570" max="2570" width="12.42578125" style="2" bestFit="1" customWidth="1"/>
    <col min="2571" max="2571" width="23.85546875" style="2" bestFit="1" customWidth="1"/>
    <col min="2572" max="2572" width="7" style="2" bestFit="1" customWidth="1"/>
    <col min="2573" max="2817" width="11.28515625" style="2"/>
    <col min="2818" max="2818" width="7.140625" style="2" customWidth="1"/>
    <col min="2819" max="2819" width="53.7109375" style="2" customWidth="1"/>
    <col min="2820" max="2820" width="16.140625" style="2" customWidth="1"/>
    <col min="2821" max="2821" width="46.5703125" style="2" customWidth="1"/>
    <col min="2822" max="2822" width="6.42578125" style="2" customWidth="1"/>
    <col min="2823" max="2823" width="12.5703125" style="2" customWidth="1"/>
    <col min="2824" max="2825" width="11.28515625" style="2"/>
    <col min="2826" max="2826" width="12.42578125" style="2" bestFit="1" customWidth="1"/>
    <col min="2827" max="2827" width="23.85546875" style="2" bestFit="1" customWidth="1"/>
    <col min="2828" max="2828" width="7" style="2" bestFit="1" customWidth="1"/>
    <col min="2829" max="3073" width="11.28515625" style="2"/>
    <col min="3074" max="3074" width="7.140625" style="2" customWidth="1"/>
    <col min="3075" max="3075" width="53.7109375" style="2" customWidth="1"/>
    <col min="3076" max="3076" width="16.140625" style="2" customWidth="1"/>
    <col min="3077" max="3077" width="46.5703125" style="2" customWidth="1"/>
    <col min="3078" max="3078" width="6.42578125" style="2" customWidth="1"/>
    <col min="3079" max="3079" width="12.5703125" style="2" customWidth="1"/>
    <col min="3080" max="3081" width="11.28515625" style="2"/>
    <col min="3082" max="3082" width="12.42578125" style="2" bestFit="1" customWidth="1"/>
    <col min="3083" max="3083" width="23.85546875" style="2" bestFit="1" customWidth="1"/>
    <col min="3084" max="3084" width="7" style="2" bestFit="1" customWidth="1"/>
    <col min="3085" max="3329" width="11.28515625" style="2"/>
    <col min="3330" max="3330" width="7.140625" style="2" customWidth="1"/>
    <col min="3331" max="3331" width="53.7109375" style="2" customWidth="1"/>
    <col min="3332" max="3332" width="16.140625" style="2" customWidth="1"/>
    <col min="3333" max="3333" width="46.5703125" style="2" customWidth="1"/>
    <col min="3334" max="3334" width="6.42578125" style="2" customWidth="1"/>
    <col min="3335" max="3335" width="12.5703125" style="2" customWidth="1"/>
    <col min="3336" max="3337" width="11.28515625" style="2"/>
    <col min="3338" max="3338" width="12.42578125" style="2" bestFit="1" customWidth="1"/>
    <col min="3339" max="3339" width="23.85546875" style="2" bestFit="1" customWidth="1"/>
    <col min="3340" max="3340" width="7" style="2" bestFit="1" customWidth="1"/>
    <col min="3341" max="3585" width="11.28515625" style="2"/>
    <col min="3586" max="3586" width="7.140625" style="2" customWidth="1"/>
    <col min="3587" max="3587" width="53.7109375" style="2" customWidth="1"/>
    <col min="3588" max="3588" width="16.140625" style="2" customWidth="1"/>
    <col min="3589" max="3589" width="46.5703125" style="2" customWidth="1"/>
    <col min="3590" max="3590" width="6.42578125" style="2" customWidth="1"/>
    <col min="3591" max="3591" width="12.5703125" style="2" customWidth="1"/>
    <col min="3592" max="3593" width="11.28515625" style="2"/>
    <col min="3594" max="3594" width="12.42578125" style="2" bestFit="1" customWidth="1"/>
    <col min="3595" max="3595" width="23.85546875" style="2" bestFit="1" customWidth="1"/>
    <col min="3596" max="3596" width="7" style="2" bestFit="1" customWidth="1"/>
    <col min="3597" max="3841" width="11.28515625" style="2"/>
    <col min="3842" max="3842" width="7.140625" style="2" customWidth="1"/>
    <col min="3843" max="3843" width="53.7109375" style="2" customWidth="1"/>
    <col min="3844" max="3844" width="16.140625" style="2" customWidth="1"/>
    <col min="3845" max="3845" width="46.5703125" style="2" customWidth="1"/>
    <col min="3846" max="3846" width="6.42578125" style="2" customWidth="1"/>
    <col min="3847" max="3847" width="12.5703125" style="2" customWidth="1"/>
    <col min="3848" max="3849" width="11.28515625" style="2"/>
    <col min="3850" max="3850" width="12.42578125" style="2" bestFit="1" customWidth="1"/>
    <col min="3851" max="3851" width="23.85546875" style="2" bestFit="1" customWidth="1"/>
    <col min="3852" max="3852" width="7" style="2" bestFit="1" customWidth="1"/>
    <col min="3853" max="4097" width="11.28515625" style="2"/>
    <col min="4098" max="4098" width="7.140625" style="2" customWidth="1"/>
    <col min="4099" max="4099" width="53.7109375" style="2" customWidth="1"/>
    <col min="4100" max="4100" width="16.140625" style="2" customWidth="1"/>
    <col min="4101" max="4101" width="46.5703125" style="2" customWidth="1"/>
    <col min="4102" max="4102" width="6.42578125" style="2" customWidth="1"/>
    <col min="4103" max="4103" width="12.5703125" style="2" customWidth="1"/>
    <col min="4104" max="4105" width="11.28515625" style="2"/>
    <col min="4106" max="4106" width="12.42578125" style="2" bestFit="1" customWidth="1"/>
    <col min="4107" max="4107" width="23.85546875" style="2" bestFit="1" customWidth="1"/>
    <col min="4108" max="4108" width="7" style="2" bestFit="1" customWidth="1"/>
    <col min="4109" max="4353" width="11.28515625" style="2"/>
    <col min="4354" max="4354" width="7.140625" style="2" customWidth="1"/>
    <col min="4355" max="4355" width="53.7109375" style="2" customWidth="1"/>
    <col min="4356" max="4356" width="16.140625" style="2" customWidth="1"/>
    <col min="4357" max="4357" width="46.5703125" style="2" customWidth="1"/>
    <col min="4358" max="4358" width="6.42578125" style="2" customWidth="1"/>
    <col min="4359" max="4359" width="12.5703125" style="2" customWidth="1"/>
    <col min="4360" max="4361" width="11.28515625" style="2"/>
    <col min="4362" max="4362" width="12.42578125" style="2" bestFit="1" customWidth="1"/>
    <col min="4363" max="4363" width="23.85546875" style="2" bestFit="1" customWidth="1"/>
    <col min="4364" max="4364" width="7" style="2" bestFit="1" customWidth="1"/>
    <col min="4365" max="4609" width="11.28515625" style="2"/>
    <col min="4610" max="4610" width="7.140625" style="2" customWidth="1"/>
    <col min="4611" max="4611" width="53.7109375" style="2" customWidth="1"/>
    <col min="4612" max="4612" width="16.140625" style="2" customWidth="1"/>
    <col min="4613" max="4613" width="46.5703125" style="2" customWidth="1"/>
    <col min="4614" max="4614" width="6.42578125" style="2" customWidth="1"/>
    <col min="4615" max="4615" width="12.5703125" style="2" customWidth="1"/>
    <col min="4616" max="4617" width="11.28515625" style="2"/>
    <col min="4618" max="4618" width="12.42578125" style="2" bestFit="1" customWidth="1"/>
    <col min="4619" max="4619" width="23.85546875" style="2" bestFit="1" customWidth="1"/>
    <col min="4620" max="4620" width="7" style="2" bestFit="1" customWidth="1"/>
    <col min="4621" max="4865" width="11.28515625" style="2"/>
    <col min="4866" max="4866" width="7.140625" style="2" customWidth="1"/>
    <col min="4867" max="4867" width="53.7109375" style="2" customWidth="1"/>
    <col min="4868" max="4868" width="16.140625" style="2" customWidth="1"/>
    <col min="4869" max="4869" width="46.5703125" style="2" customWidth="1"/>
    <col min="4870" max="4870" width="6.42578125" style="2" customWidth="1"/>
    <col min="4871" max="4871" width="12.5703125" style="2" customWidth="1"/>
    <col min="4872" max="4873" width="11.28515625" style="2"/>
    <col min="4874" max="4874" width="12.42578125" style="2" bestFit="1" customWidth="1"/>
    <col min="4875" max="4875" width="23.85546875" style="2" bestFit="1" customWidth="1"/>
    <col min="4876" max="4876" width="7" style="2" bestFit="1" customWidth="1"/>
    <col min="4877" max="5121" width="11.28515625" style="2"/>
    <col min="5122" max="5122" width="7.140625" style="2" customWidth="1"/>
    <col min="5123" max="5123" width="53.7109375" style="2" customWidth="1"/>
    <col min="5124" max="5124" width="16.140625" style="2" customWidth="1"/>
    <col min="5125" max="5125" width="46.5703125" style="2" customWidth="1"/>
    <col min="5126" max="5126" width="6.42578125" style="2" customWidth="1"/>
    <col min="5127" max="5127" width="12.5703125" style="2" customWidth="1"/>
    <col min="5128" max="5129" width="11.28515625" style="2"/>
    <col min="5130" max="5130" width="12.42578125" style="2" bestFit="1" customWidth="1"/>
    <col min="5131" max="5131" width="23.85546875" style="2" bestFit="1" customWidth="1"/>
    <col min="5132" max="5132" width="7" style="2" bestFit="1" customWidth="1"/>
    <col min="5133" max="5377" width="11.28515625" style="2"/>
    <col min="5378" max="5378" width="7.140625" style="2" customWidth="1"/>
    <col min="5379" max="5379" width="53.7109375" style="2" customWidth="1"/>
    <col min="5380" max="5380" width="16.140625" style="2" customWidth="1"/>
    <col min="5381" max="5381" width="46.5703125" style="2" customWidth="1"/>
    <col min="5382" max="5382" width="6.42578125" style="2" customWidth="1"/>
    <col min="5383" max="5383" width="12.5703125" style="2" customWidth="1"/>
    <col min="5384" max="5385" width="11.28515625" style="2"/>
    <col min="5386" max="5386" width="12.42578125" style="2" bestFit="1" customWidth="1"/>
    <col min="5387" max="5387" width="23.85546875" style="2" bestFit="1" customWidth="1"/>
    <col min="5388" max="5388" width="7" style="2" bestFit="1" customWidth="1"/>
    <col min="5389" max="5633" width="11.28515625" style="2"/>
    <col min="5634" max="5634" width="7.140625" style="2" customWidth="1"/>
    <col min="5635" max="5635" width="53.7109375" style="2" customWidth="1"/>
    <col min="5636" max="5636" width="16.140625" style="2" customWidth="1"/>
    <col min="5637" max="5637" width="46.5703125" style="2" customWidth="1"/>
    <col min="5638" max="5638" width="6.42578125" style="2" customWidth="1"/>
    <col min="5639" max="5639" width="12.5703125" style="2" customWidth="1"/>
    <col min="5640" max="5641" width="11.28515625" style="2"/>
    <col min="5642" max="5642" width="12.42578125" style="2" bestFit="1" customWidth="1"/>
    <col min="5643" max="5643" width="23.85546875" style="2" bestFit="1" customWidth="1"/>
    <col min="5644" max="5644" width="7" style="2" bestFit="1" customWidth="1"/>
    <col min="5645" max="5889" width="11.28515625" style="2"/>
    <col min="5890" max="5890" width="7.140625" style="2" customWidth="1"/>
    <col min="5891" max="5891" width="53.7109375" style="2" customWidth="1"/>
    <col min="5892" max="5892" width="16.140625" style="2" customWidth="1"/>
    <col min="5893" max="5893" width="46.5703125" style="2" customWidth="1"/>
    <col min="5894" max="5894" width="6.42578125" style="2" customWidth="1"/>
    <col min="5895" max="5895" width="12.5703125" style="2" customWidth="1"/>
    <col min="5896" max="5897" width="11.28515625" style="2"/>
    <col min="5898" max="5898" width="12.42578125" style="2" bestFit="1" customWidth="1"/>
    <col min="5899" max="5899" width="23.85546875" style="2" bestFit="1" customWidth="1"/>
    <col min="5900" max="5900" width="7" style="2" bestFit="1" customWidth="1"/>
    <col min="5901" max="6145" width="11.28515625" style="2"/>
    <col min="6146" max="6146" width="7.140625" style="2" customWidth="1"/>
    <col min="6147" max="6147" width="53.7109375" style="2" customWidth="1"/>
    <col min="6148" max="6148" width="16.140625" style="2" customWidth="1"/>
    <col min="6149" max="6149" width="46.5703125" style="2" customWidth="1"/>
    <col min="6150" max="6150" width="6.42578125" style="2" customWidth="1"/>
    <col min="6151" max="6151" width="12.5703125" style="2" customWidth="1"/>
    <col min="6152" max="6153" width="11.28515625" style="2"/>
    <col min="6154" max="6154" width="12.42578125" style="2" bestFit="1" customWidth="1"/>
    <col min="6155" max="6155" width="23.85546875" style="2" bestFit="1" customWidth="1"/>
    <col min="6156" max="6156" width="7" style="2" bestFit="1" customWidth="1"/>
    <col min="6157" max="6401" width="11.28515625" style="2"/>
    <col min="6402" max="6402" width="7.140625" style="2" customWidth="1"/>
    <col min="6403" max="6403" width="53.7109375" style="2" customWidth="1"/>
    <col min="6404" max="6404" width="16.140625" style="2" customWidth="1"/>
    <col min="6405" max="6405" width="46.5703125" style="2" customWidth="1"/>
    <col min="6406" max="6406" width="6.42578125" style="2" customWidth="1"/>
    <col min="6407" max="6407" width="12.5703125" style="2" customWidth="1"/>
    <col min="6408" max="6409" width="11.28515625" style="2"/>
    <col min="6410" max="6410" width="12.42578125" style="2" bestFit="1" customWidth="1"/>
    <col min="6411" max="6411" width="23.85546875" style="2" bestFit="1" customWidth="1"/>
    <col min="6412" max="6412" width="7" style="2" bestFit="1" customWidth="1"/>
    <col min="6413" max="6657" width="11.28515625" style="2"/>
    <col min="6658" max="6658" width="7.140625" style="2" customWidth="1"/>
    <col min="6659" max="6659" width="53.7109375" style="2" customWidth="1"/>
    <col min="6660" max="6660" width="16.140625" style="2" customWidth="1"/>
    <col min="6661" max="6661" width="46.5703125" style="2" customWidth="1"/>
    <col min="6662" max="6662" width="6.42578125" style="2" customWidth="1"/>
    <col min="6663" max="6663" width="12.5703125" style="2" customWidth="1"/>
    <col min="6664" max="6665" width="11.28515625" style="2"/>
    <col min="6666" max="6666" width="12.42578125" style="2" bestFit="1" customWidth="1"/>
    <col min="6667" max="6667" width="23.85546875" style="2" bestFit="1" customWidth="1"/>
    <col min="6668" max="6668" width="7" style="2" bestFit="1" customWidth="1"/>
    <col min="6669" max="6913" width="11.28515625" style="2"/>
    <col min="6914" max="6914" width="7.140625" style="2" customWidth="1"/>
    <col min="6915" max="6915" width="53.7109375" style="2" customWidth="1"/>
    <col min="6916" max="6916" width="16.140625" style="2" customWidth="1"/>
    <col min="6917" max="6917" width="46.5703125" style="2" customWidth="1"/>
    <col min="6918" max="6918" width="6.42578125" style="2" customWidth="1"/>
    <col min="6919" max="6919" width="12.5703125" style="2" customWidth="1"/>
    <col min="6920" max="6921" width="11.28515625" style="2"/>
    <col min="6922" max="6922" width="12.42578125" style="2" bestFit="1" customWidth="1"/>
    <col min="6923" max="6923" width="23.85546875" style="2" bestFit="1" customWidth="1"/>
    <col min="6924" max="6924" width="7" style="2" bestFit="1" customWidth="1"/>
    <col min="6925" max="7169" width="11.28515625" style="2"/>
    <col min="7170" max="7170" width="7.140625" style="2" customWidth="1"/>
    <col min="7171" max="7171" width="53.7109375" style="2" customWidth="1"/>
    <col min="7172" max="7172" width="16.140625" style="2" customWidth="1"/>
    <col min="7173" max="7173" width="46.5703125" style="2" customWidth="1"/>
    <col min="7174" max="7174" width="6.42578125" style="2" customWidth="1"/>
    <col min="7175" max="7175" width="12.5703125" style="2" customWidth="1"/>
    <col min="7176" max="7177" width="11.28515625" style="2"/>
    <col min="7178" max="7178" width="12.42578125" style="2" bestFit="1" customWidth="1"/>
    <col min="7179" max="7179" width="23.85546875" style="2" bestFit="1" customWidth="1"/>
    <col min="7180" max="7180" width="7" style="2" bestFit="1" customWidth="1"/>
    <col min="7181" max="7425" width="11.28515625" style="2"/>
    <col min="7426" max="7426" width="7.140625" style="2" customWidth="1"/>
    <col min="7427" max="7427" width="53.7109375" style="2" customWidth="1"/>
    <col min="7428" max="7428" width="16.140625" style="2" customWidth="1"/>
    <col min="7429" max="7429" width="46.5703125" style="2" customWidth="1"/>
    <col min="7430" max="7430" width="6.42578125" style="2" customWidth="1"/>
    <col min="7431" max="7431" width="12.5703125" style="2" customWidth="1"/>
    <col min="7432" max="7433" width="11.28515625" style="2"/>
    <col min="7434" max="7434" width="12.42578125" style="2" bestFit="1" customWidth="1"/>
    <col min="7435" max="7435" width="23.85546875" style="2" bestFit="1" customWidth="1"/>
    <col min="7436" max="7436" width="7" style="2" bestFit="1" customWidth="1"/>
    <col min="7437" max="7681" width="11.28515625" style="2"/>
    <col min="7682" max="7682" width="7.140625" style="2" customWidth="1"/>
    <col min="7683" max="7683" width="53.7109375" style="2" customWidth="1"/>
    <col min="7684" max="7684" width="16.140625" style="2" customWidth="1"/>
    <col min="7685" max="7685" width="46.5703125" style="2" customWidth="1"/>
    <col min="7686" max="7686" width="6.42578125" style="2" customWidth="1"/>
    <col min="7687" max="7687" width="12.5703125" style="2" customWidth="1"/>
    <col min="7688" max="7689" width="11.28515625" style="2"/>
    <col min="7690" max="7690" width="12.42578125" style="2" bestFit="1" customWidth="1"/>
    <col min="7691" max="7691" width="23.85546875" style="2" bestFit="1" customWidth="1"/>
    <col min="7692" max="7692" width="7" style="2" bestFit="1" customWidth="1"/>
    <col min="7693" max="7937" width="11.28515625" style="2"/>
    <col min="7938" max="7938" width="7.140625" style="2" customWidth="1"/>
    <col min="7939" max="7939" width="53.7109375" style="2" customWidth="1"/>
    <col min="7940" max="7940" width="16.140625" style="2" customWidth="1"/>
    <col min="7941" max="7941" width="46.5703125" style="2" customWidth="1"/>
    <col min="7942" max="7942" width="6.42578125" style="2" customWidth="1"/>
    <col min="7943" max="7943" width="12.5703125" style="2" customWidth="1"/>
    <col min="7944" max="7945" width="11.28515625" style="2"/>
    <col min="7946" max="7946" width="12.42578125" style="2" bestFit="1" customWidth="1"/>
    <col min="7947" max="7947" width="23.85546875" style="2" bestFit="1" customWidth="1"/>
    <col min="7948" max="7948" width="7" style="2" bestFit="1" customWidth="1"/>
    <col min="7949" max="8193" width="11.28515625" style="2"/>
    <col min="8194" max="8194" width="7.140625" style="2" customWidth="1"/>
    <col min="8195" max="8195" width="53.7109375" style="2" customWidth="1"/>
    <col min="8196" max="8196" width="16.140625" style="2" customWidth="1"/>
    <col min="8197" max="8197" width="46.5703125" style="2" customWidth="1"/>
    <col min="8198" max="8198" width="6.42578125" style="2" customWidth="1"/>
    <col min="8199" max="8199" width="12.5703125" style="2" customWidth="1"/>
    <col min="8200" max="8201" width="11.28515625" style="2"/>
    <col min="8202" max="8202" width="12.42578125" style="2" bestFit="1" customWidth="1"/>
    <col min="8203" max="8203" width="23.85546875" style="2" bestFit="1" customWidth="1"/>
    <col min="8204" max="8204" width="7" style="2" bestFit="1" customWidth="1"/>
    <col min="8205" max="8449" width="11.28515625" style="2"/>
    <col min="8450" max="8450" width="7.140625" style="2" customWidth="1"/>
    <col min="8451" max="8451" width="53.7109375" style="2" customWidth="1"/>
    <col min="8452" max="8452" width="16.140625" style="2" customWidth="1"/>
    <col min="8453" max="8453" width="46.5703125" style="2" customWidth="1"/>
    <col min="8454" max="8454" width="6.42578125" style="2" customWidth="1"/>
    <col min="8455" max="8455" width="12.5703125" style="2" customWidth="1"/>
    <col min="8456" max="8457" width="11.28515625" style="2"/>
    <col min="8458" max="8458" width="12.42578125" style="2" bestFit="1" customWidth="1"/>
    <col min="8459" max="8459" width="23.85546875" style="2" bestFit="1" customWidth="1"/>
    <col min="8460" max="8460" width="7" style="2" bestFit="1" customWidth="1"/>
    <col min="8461" max="8705" width="11.28515625" style="2"/>
    <col min="8706" max="8706" width="7.140625" style="2" customWidth="1"/>
    <col min="8707" max="8707" width="53.7109375" style="2" customWidth="1"/>
    <col min="8708" max="8708" width="16.140625" style="2" customWidth="1"/>
    <col min="8709" max="8709" width="46.5703125" style="2" customWidth="1"/>
    <col min="8710" max="8710" width="6.42578125" style="2" customWidth="1"/>
    <col min="8711" max="8711" width="12.5703125" style="2" customWidth="1"/>
    <col min="8712" max="8713" width="11.28515625" style="2"/>
    <col min="8714" max="8714" width="12.42578125" style="2" bestFit="1" customWidth="1"/>
    <col min="8715" max="8715" width="23.85546875" style="2" bestFit="1" customWidth="1"/>
    <col min="8716" max="8716" width="7" style="2" bestFit="1" customWidth="1"/>
    <col min="8717" max="8961" width="11.28515625" style="2"/>
    <col min="8962" max="8962" width="7.140625" style="2" customWidth="1"/>
    <col min="8963" max="8963" width="53.7109375" style="2" customWidth="1"/>
    <col min="8964" max="8964" width="16.140625" style="2" customWidth="1"/>
    <col min="8965" max="8965" width="46.5703125" style="2" customWidth="1"/>
    <col min="8966" max="8966" width="6.42578125" style="2" customWidth="1"/>
    <col min="8967" max="8967" width="12.5703125" style="2" customWidth="1"/>
    <col min="8968" max="8969" width="11.28515625" style="2"/>
    <col min="8970" max="8970" width="12.42578125" style="2" bestFit="1" customWidth="1"/>
    <col min="8971" max="8971" width="23.85546875" style="2" bestFit="1" customWidth="1"/>
    <col min="8972" max="8972" width="7" style="2" bestFit="1" customWidth="1"/>
    <col min="8973" max="9217" width="11.28515625" style="2"/>
    <col min="9218" max="9218" width="7.140625" style="2" customWidth="1"/>
    <col min="9219" max="9219" width="53.7109375" style="2" customWidth="1"/>
    <col min="9220" max="9220" width="16.140625" style="2" customWidth="1"/>
    <col min="9221" max="9221" width="46.5703125" style="2" customWidth="1"/>
    <col min="9222" max="9222" width="6.42578125" style="2" customWidth="1"/>
    <col min="9223" max="9223" width="12.5703125" style="2" customWidth="1"/>
    <col min="9224" max="9225" width="11.28515625" style="2"/>
    <col min="9226" max="9226" width="12.42578125" style="2" bestFit="1" customWidth="1"/>
    <col min="9227" max="9227" width="23.85546875" style="2" bestFit="1" customWidth="1"/>
    <col min="9228" max="9228" width="7" style="2" bestFit="1" customWidth="1"/>
    <col min="9229" max="9473" width="11.28515625" style="2"/>
    <col min="9474" max="9474" width="7.140625" style="2" customWidth="1"/>
    <col min="9475" max="9475" width="53.7109375" style="2" customWidth="1"/>
    <col min="9476" max="9476" width="16.140625" style="2" customWidth="1"/>
    <col min="9477" max="9477" width="46.5703125" style="2" customWidth="1"/>
    <col min="9478" max="9478" width="6.42578125" style="2" customWidth="1"/>
    <col min="9479" max="9479" width="12.5703125" style="2" customWidth="1"/>
    <col min="9480" max="9481" width="11.28515625" style="2"/>
    <col min="9482" max="9482" width="12.42578125" style="2" bestFit="1" customWidth="1"/>
    <col min="9483" max="9483" width="23.85546875" style="2" bestFit="1" customWidth="1"/>
    <col min="9484" max="9484" width="7" style="2" bestFit="1" customWidth="1"/>
    <col min="9485" max="9729" width="11.28515625" style="2"/>
    <col min="9730" max="9730" width="7.140625" style="2" customWidth="1"/>
    <col min="9731" max="9731" width="53.7109375" style="2" customWidth="1"/>
    <col min="9732" max="9732" width="16.140625" style="2" customWidth="1"/>
    <col min="9733" max="9733" width="46.5703125" style="2" customWidth="1"/>
    <col min="9734" max="9734" width="6.42578125" style="2" customWidth="1"/>
    <col min="9735" max="9735" width="12.5703125" style="2" customWidth="1"/>
    <col min="9736" max="9737" width="11.28515625" style="2"/>
    <col min="9738" max="9738" width="12.42578125" style="2" bestFit="1" customWidth="1"/>
    <col min="9739" max="9739" width="23.85546875" style="2" bestFit="1" customWidth="1"/>
    <col min="9740" max="9740" width="7" style="2" bestFit="1" customWidth="1"/>
    <col min="9741" max="9985" width="11.28515625" style="2"/>
    <col min="9986" max="9986" width="7.140625" style="2" customWidth="1"/>
    <col min="9987" max="9987" width="53.7109375" style="2" customWidth="1"/>
    <col min="9988" max="9988" width="16.140625" style="2" customWidth="1"/>
    <col min="9989" max="9989" width="46.5703125" style="2" customWidth="1"/>
    <col min="9990" max="9990" width="6.42578125" style="2" customWidth="1"/>
    <col min="9991" max="9991" width="12.5703125" style="2" customWidth="1"/>
    <col min="9992" max="9993" width="11.28515625" style="2"/>
    <col min="9994" max="9994" width="12.42578125" style="2" bestFit="1" customWidth="1"/>
    <col min="9995" max="9995" width="23.85546875" style="2" bestFit="1" customWidth="1"/>
    <col min="9996" max="9996" width="7" style="2" bestFit="1" customWidth="1"/>
    <col min="9997" max="10241" width="11.28515625" style="2"/>
    <col min="10242" max="10242" width="7.140625" style="2" customWidth="1"/>
    <col min="10243" max="10243" width="53.7109375" style="2" customWidth="1"/>
    <col min="10244" max="10244" width="16.140625" style="2" customWidth="1"/>
    <col min="10245" max="10245" width="46.5703125" style="2" customWidth="1"/>
    <col min="10246" max="10246" width="6.42578125" style="2" customWidth="1"/>
    <col min="10247" max="10247" width="12.5703125" style="2" customWidth="1"/>
    <col min="10248" max="10249" width="11.28515625" style="2"/>
    <col min="10250" max="10250" width="12.42578125" style="2" bestFit="1" customWidth="1"/>
    <col min="10251" max="10251" width="23.85546875" style="2" bestFit="1" customWidth="1"/>
    <col min="10252" max="10252" width="7" style="2" bestFit="1" customWidth="1"/>
    <col min="10253" max="10497" width="11.28515625" style="2"/>
    <col min="10498" max="10498" width="7.140625" style="2" customWidth="1"/>
    <col min="10499" max="10499" width="53.7109375" style="2" customWidth="1"/>
    <col min="10500" max="10500" width="16.140625" style="2" customWidth="1"/>
    <col min="10501" max="10501" width="46.5703125" style="2" customWidth="1"/>
    <col min="10502" max="10502" width="6.42578125" style="2" customWidth="1"/>
    <col min="10503" max="10503" width="12.5703125" style="2" customWidth="1"/>
    <col min="10504" max="10505" width="11.28515625" style="2"/>
    <col min="10506" max="10506" width="12.42578125" style="2" bestFit="1" customWidth="1"/>
    <col min="10507" max="10507" width="23.85546875" style="2" bestFit="1" customWidth="1"/>
    <col min="10508" max="10508" width="7" style="2" bestFit="1" customWidth="1"/>
    <col min="10509" max="10753" width="11.28515625" style="2"/>
    <col min="10754" max="10754" width="7.140625" style="2" customWidth="1"/>
    <col min="10755" max="10755" width="53.7109375" style="2" customWidth="1"/>
    <col min="10756" max="10756" width="16.140625" style="2" customWidth="1"/>
    <col min="10757" max="10757" width="46.5703125" style="2" customWidth="1"/>
    <col min="10758" max="10758" width="6.42578125" style="2" customWidth="1"/>
    <col min="10759" max="10759" width="12.5703125" style="2" customWidth="1"/>
    <col min="10760" max="10761" width="11.28515625" style="2"/>
    <col min="10762" max="10762" width="12.42578125" style="2" bestFit="1" customWidth="1"/>
    <col min="10763" max="10763" width="23.85546875" style="2" bestFit="1" customWidth="1"/>
    <col min="10764" max="10764" width="7" style="2" bestFit="1" customWidth="1"/>
    <col min="10765" max="11009" width="11.28515625" style="2"/>
    <col min="11010" max="11010" width="7.140625" style="2" customWidth="1"/>
    <col min="11011" max="11011" width="53.7109375" style="2" customWidth="1"/>
    <col min="11012" max="11012" width="16.140625" style="2" customWidth="1"/>
    <col min="11013" max="11013" width="46.5703125" style="2" customWidth="1"/>
    <col min="11014" max="11014" width="6.42578125" style="2" customWidth="1"/>
    <col min="11015" max="11015" width="12.5703125" style="2" customWidth="1"/>
    <col min="11016" max="11017" width="11.28515625" style="2"/>
    <col min="11018" max="11018" width="12.42578125" style="2" bestFit="1" customWidth="1"/>
    <col min="11019" max="11019" width="23.85546875" style="2" bestFit="1" customWidth="1"/>
    <col min="11020" max="11020" width="7" style="2" bestFit="1" customWidth="1"/>
    <col min="11021" max="11265" width="11.28515625" style="2"/>
    <col min="11266" max="11266" width="7.140625" style="2" customWidth="1"/>
    <col min="11267" max="11267" width="53.7109375" style="2" customWidth="1"/>
    <col min="11268" max="11268" width="16.140625" style="2" customWidth="1"/>
    <col min="11269" max="11269" width="46.5703125" style="2" customWidth="1"/>
    <col min="11270" max="11270" width="6.42578125" style="2" customWidth="1"/>
    <col min="11271" max="11271" width="12.5703125" style="2" customWidth="1"/>
    <col min="11272" max="11273" width="11.28515625" style="2"/>
    <col min="11274" max="11274" width="12.42578125" style="2" bestFit="1" customWidth="1"/>
    <col min="11275" max="11275" width="23.85546875" style="2" bestFit="1" customWidth="1"/>
    <col min="11276" max="11276" width="7" style="2" bestFit="1" customWidth="1"/>
    <col min="11277" max="11521" width="11.28515625" style="2"/>
    <col min="11522" max="11522" width="7.140625" style="2" customWidth="1"/>
    <col min="11523" max="11523" width="53.7109375" style="2" customWidth="1"/>
    <col min="11524" max="11524" width="16.140625" style="2" customWidth="1"/>
    <col min="11525" max="11525" width="46.5703125" style="2" customWidth="1"/>
    <col min="11526" max="11526" width="6.42578125" style="2" customWidth="1"/>
    <col min="11527" max="11527" width="12.5703125" style="2" customWidth="1"/>
    <col min="11528" max="11529" width="11.28515625" style="2"/>
    <col min="11530" max="11530" width="12.42578125" style="2" bestFit="1" customWidth="1"/>
    <col min="11531" max="11531" width="23.85546875" style="2" bestFit="1" customWidth="1"/>
    <col min="11532" max="11532" width="7" style="2" bestFit="1" customWidth="1"/>
    <col min="11533" max="11777" width="11.28515625" style="2"/>
    <col min="11778" max="11778" width="7.140625" style="2" customWidth="1"/>
    <col min="11779" max="11779" width="53.7109375" style="2" customWidth="1"/>
    <col min="11780" max="11780" width="16.140625" style="2" customWidth="1"/>
    <col min="11781" max="11781" width="46.5703125" style="2" customWidth="1"/>
    <col min="11782" max="11782" width="6.42578125" style="2" customWidth="1"/>
    <col min="11783" max="11783" width="12.5703125" style="2" customWidth="1"/>
    <col min="11784" max="11785" width="11.28515625" style="2"/>
    <col min="11786" max="11786" width="12.42578125" style="2" bestFit="1" customWidth="1"/>
    <col min="11787" max="11787" width="23.85546875" style="2" bestFit="1" customWidth="1"/>
    <col min="11788" max="11788" width="7" style="2" bestFit="1" customWidth="1"/>
    <col min="11789" max="12033" width="11.28515625" style="2"/>
    <col min="12034" max="12034" width="7.140625" style="2" customWidth="1"/>
    <col min="12035" max="12035" width="53.7109375" style="2" customWidth="1"/>
    <col min="12036" max="12036" width="16.140625" style="2" customWidth="1"/>
    <col min="12037" max="12037" width="46.5703125" style="2" customWidth="1"/>
    <col min="12038" max="12038" width="6.42578125" style="2" customWidth="1"/>
    <col min="12039" max="12039" width="12.5703125" style="2" customWidth="1"/>
    <col min="12040" max="12041" width="11.28515625" style="2"/>
    <col min="12042" max="12042" width="12.42578125" style="2" bestFit="1" customWidth="1"/>
    <col min="12043" max="12043" width="23.85546875" style="2" bestFit="1" customWidth="1"/>
    <col min="12044" max="12044" width="7" style="2" bestFit="1" customWidth="1"/>
    <col min="12045" max="12289" width="11.28515625" style="2"/>
    <col min="12290" max="12290" width="7.140625" style="2" customWidth="1"/>
    <col min="12291" max="12291" width="53.7109375" style="2" customWidth="1"/>
    <col min="12292" max="12292" width="16.140625" style="2" customWidth="1"/>
    <col min="12293" max="12293" width="46.5703125" style="2" customWidth="1"/>
    <col min="12294" max="12294" width="6.42578125" style="2" customWidth="1"/>
    <col min="12295" max="12295" width="12.5703125" style="2" customWidth="1"/>
    <col min="12296" max="12297" width="11.28515625" style="2"/>
    <col min="12298" max="12298" width="12.42578125" style="2" bestFit="1" customWidth="1"/>
    <col min="12299" max="12299" width="23.85546875" style="2" bestFit="1" customWidth="1"/>
    <col min="12300" max="12300" width="7" style="2" bestFit="1" customWidth="1"/>
    <col min="12301" max="12545" width="11.28515625" style="2"/>
    <col min="12546" max="12546" width="7.140625" style="2" customWidth="1"/>
    <col min="12547" max="12547" width="53.7109375" style="2" customWidth="1"/>
    <col min="12548" max="12548" width="16.140625" style="2" customWidth="1"/>
    <col min="12549" max="12549" width="46.5703125" style="2" customWidth="1"/>
    <col min="12550" max="12550" width="6.42578125" style="2" customWidth="1"/>
    <col min="12551" max="12551" width="12.5703125" style="2" customWidth="1"/>
    <col min="12552" max="12553" width="11.28515625" style="2"/>
    <col min="12554" max="12554" width="12.42578125" style="2" bestFit="1" customWidth="1"/>
    <col min="12555" max="12555" width="23.85546875" style="2" bestFit="1" customWidth="1"/>
    <col min="12556" max="12556" width="7" style="2" bestFit="1" customWidth="1"/>
    <col min="12557" max="12801" width="11.28515625" style="2"/>
    <col min="12802" max="12802" width="7.140625" style="2" customWidth="1"/>
    <col min="12803" max="12803" width="53.7109375" style="2" customWidth="1"/>
    <col min="12804" max="12804" width="16.140625" style="2" customWidth="1"/>
    <col min="12805" max="12805" width="46.5703125" style="2" customWidth="1"/>
    <col min="12806" max="12806" width="6.42578125" style="2" customWidth="1"/>
    <col min="12807" max="12807" width="12.5703125" style="2" customWidth="1"/>
    <col min="12808" max="12809" width="11.28515625" style="2"/>
    <col min="12810" max="12810" width="12.42578125" style="2" bestFit="1" customWidth="1"/>
    <col min="12811" max="12811" width="23.85546875" style="2" bestFit="1" customWidth="1"/>
    <col min="12812" max="12812" width="7" style="2" bestFit="1" customWidth="1"/>
    <col min="12813" max="13057" width="11.28515625" style="2"/>
    <col min="13058" max="13058" width="7.140625" style="2" customWidth="1"/>
    <col min="13059" max="13059" width="53.7109375" style="2" customWidth="1"/>
    <col min="13060" max="13060" width="16.140625" style="2" customWidth="1"/>
    <col min="13061" max="13061" width="46.5703125" style="2" customWidth="1"/>
    <col min="13062" max="13062" width="6.42578125" style="2" customWidth="1"/>
    <col min="13063" max="13063" width="12.5703125" style="2" customWidth="1"/>
    <col min="13064" max="13065" width="11.28515625" style="2"/>
    <col min="13066" max="13066" width="12.42578125" style="2" bestFit="1" customWidth="1"/>
    <col min="13067" max="13067" width="23.85546875" style="2" bestFit="1" customWidth="1"/>
    <col min="13068" max="13068" width="7" style="2" bestFit="1" customWidth="1"/>
    <col min="13069" max="13313" width="11.28515625" style="2"/>
    <col min="13314" max="13314" width="7.140625" style="2" customWidth="1"/>
    <col min="13315" max="13315" width="53.7109375" style="2" customWidth="1"/>
    <col min="13316" max="13316" width="16.140625" style="2" customWidth="1"/>
    <col min="13317" max="13317" width="46.5703125" style="2" customWidth="1"/>
    <col min="13318" max="13318" width="6.42578125" style="2" customWidth="1"/>
    <col min="13319" max="13319" width="12.5703125" style="2" customWidth="1"/>
    <col min="13320" max="13321" width="11.28515625" style="2"/>
    <col min="13322" max="13322" width="12.42578125" style="2" bestFit="1" customWidth="1"/>
    <col min="13323" max="13323" width="23.85546875" style="2" bestFit="1" customWidth="1"/>
    <col min="13324" max="13324" width="7" style="2" bestFit="1" customWidth="1"/>
    <col min="13325" max="13569" width="11.28515625" style="2"/>
    <col min="13570" max="13570" width="7.140625" style="2" customWidth="1"/>
    <col min="13571" max="13571" width="53.7109375" style="2" customWidth="1"/>
    <col min="13572" max="13572" width="16.140625" style="2" customWidth="1"/>
    <col min="13573" max="13573" width="46.5703125" style="2" customWidth="1"/>
    <col min="13574" max="13574" width="6.42578125" style="2" customWidth="1"/>
    <col min="13575" max="13575" width="12.5703125" style="2" customWidth="1"/>
    <col min="13576" max="13577" width="11.28515625" style="2"/>
    <col min="13578" max="13578" width="12.42578125" style="2" bestFit="1" customWidth="1"/>
    <col min="13579" max="13579" width="23.85546875" style="2" bestFit="1" customWidth="1"/>
    <col min="13580" max="13580" width="7" style="2" bestFit="1" customWidth="1"/>
    <col min="13581" max="13825" width="11.28515625" style="2"/>
    <col min="13826" max="13826" width="7.140625" style="2" customWidth="1"/>
    <col min="13827" max="13827" width="53.7109375" style="2" customWidth="1"/>
    <col min="13828" max="13828" width="16.140625" style="2" customWidth="1"/>
    <col min="13829" max="13829" width="46.5703125" style="2" customWidth="1"/>
    <col min="13830" max="13830" width="6.42578125" style="2" customWidth="1"/>
    <col min="13831" max="13831" width="12.5703125" style="2" customWidth="1"/>
    <col min="13832" max="13833" width="11.28515625" style="2"/>
    <col min="13834" max="13834" width="12.42578125" style="2" bestFit="1" customWidth="1"/>
    <col min="13835" max="13835" width="23.85546875" style="2" bestFit="1" customWidth="1"/>
    <col min="13836" max="13836" width="7" style="2" bestFit="1" customWidth="1"/>
    <col min="13837" max="14081" width="11.28515625" style="2"/>
    <col min="14082" max="14082" width="7.140625" style="2" customWidth="1"/>
    <col min="14083" max="14083" width="53.7109375" style="2" customWidth="1"/>
    <col min="14084" max="14084" width="16.140625" style="2" customWidth="1"/>
    <col min="14085" max="14085" width="46.5703125" style="2" customWidth="1"/>
    <col min="14086" max="14086" width="6.42578125" style="2" customWidth="1"/>
    <col min="14087" max="14087" width="12.5703125" style="2" customWidth="1"/>
    <col min="14088" max="14089" width="11.28515625" style="2"/>
    <col min="14090" max="14090" width="12.42578125" style="2" bestFit="1" customWidth="1"/>
    <col min="14091" max="14091" width="23.85546875" style="2" bestFit="1" customWidth="1"/>
    <col min="14092" max="14092" width="7" style="2" bestFit="1" customWidth="1"/>
    <col min="14093" max="14337" width="11.28515625" style="2"/>
    <col min="14338" max="14338" width="7.140625" style="2" customWidth="1"/>
    <col min="14339" max="14339" width="53.7109375" style="2" customWidth="1"/>
    <col min="14340" max="14340" width="16.140625" style="2" customWidth="1"/>
    <col min="14341" max="14341" width="46.5703125" style="2" customWidth="1"/>
    <col min="14342" max="14342" width="6.42578125" style="2" customWidth="1"/>
    <col min="14343" max="14343" width="12.5703125" style="2" customWidth="1"/>
    <col min="14344" max="14345" width="11.28515625" style="2"/>
    <col min="14346" max="14346" width="12.42578125" style="2" bestFit="1" customWidth="1"/>
    <col min="14347" max="14347" width="23.85546875" style="2" bestFit="1" customWidth="1"/>
    <col min="14348" max="14348" width="7" style="2" bestFit="1" customWidth="1"/>
    <col min="14349" max="14593" width="11.28515625" style="2"/>
    <col min="14594" max="14594" width="7.140625" style="2" customWidth="1"/>
    <col min="14595" max="14595" width="53.7109375" style="2" customWidth="1"/>
    <col min="14596" max="14596" width="16.140625" style="2" customWidth="1"/>
    <col min="14597" max="14597" width="46.5703125" style="2" customWidth="1"/>
    <col min="14598" max="14598" width="6.42578125" style="2" customWidth="1"/>
    <col min="14599" max="14599" width="12.5703125" style="2" customWidth="1"/>
    <col min="14600" max="14601" width="11.28515625" style="2"/>
    <col min="14602" max="14602" width="12.42578125" style="2" bestFit="1" customWidth="1"/>
    <col min="14603" max="14603" width="23.85546875" style="2" bestFit="1" customWidth="1"/>
    <col min="14604" max="14604" width="7" style="2" bestFit="1" customWidth="1"/>
    <col min="14605" max="14849" width="11.28515625" style="2"/>
    <col min="14850" max="14850" width="7.140625" style="2" customWidth="1"/>
    <col min="14851" max="14851" width="53.7109375" style="2" customWidth="1"/>
    <col min="14852" max="14852" width="16.140625" style="2" customWidth="1"/>
    <col min="14853" max="14853" width="46.5703125" style="2" customWidth="1"/>
    <col min="14854" max="14854" width="6.42578125" style="2" customWidth="1"/>
    <col min="14855" max="14855" width="12.5703125" style="2" customWidth="1"/>
    <col min="14856" max="14857" width="11.28515625" style="2"/>
    <col min="14858" max="14858" width="12.42578125" style="2" bestFit="1" customWidth="1"/>
    <col min="14859" max="14859" width="23.85546875" style="2" bestFit="1" customWidth="1"/>
    <col min="14860" max="14860" width="7" style="2" bestFit="1" customWidth="1"/>
    <col min="14861" max="15105" width="11.28515625" style="2"/>
    <col min="15106" max="15106" width="7.140625" style="2" customWidth="1"/>
    <col min="15107" max="15107" width="53.7109375" style="2" customWidth="1"/>
    <col min="15108" max="15108" width="16.140625" style="2" customWidth="1"/>
    <col min="15109" max="15109" width="46.5703125" style="2" customWidth="1"/>
    <col min="15110" max="15110" width="6.42578125" style="2" customWidth="1"/>
    <col min="15111" max="15111" width="12.5703125" style="2" customWidth="1"/>
    <col min="15112" max="15113" width="11.28515625" style="2"/>
    <col min="15114" max="15114" width="12.42578125" style="2" bestFit="1" customWidth="1"/>
    <col min="15115" max="15115" width="23.85546875" style="2" bestFit="1" customWidth="1"/>
    <col min="15116" max="15116" width="7" style="2" bestFit="1" customWidth="1"/>
    <col min="15117" max="15361" width="11.28515625" style="2"/>
    <col min="15362" max="15362" width="7.140625" style="2" customWidth="1"/>
    <col min="15363" max="15363" width="53.7109375" style="2" customWidth="1"/>
    <col min="15364" max="15364" width="16.140625" style="2" customWidth="1"/>
    <col min="15365" max="15365" width="46.5703125" style="2" customWidth="1"/>
    <col min="15366" max="15366" width="6.42578125" style="2" customWidth="1"/>
    <col min="15367" max="15367" width="12.5703125" style="2" customWidth="1"/>
    <col min="15368" max="15369" width="11.28515625" style="2"/>
    <col min="15370" max="15370" width="12.42578125" style="2" bestFit="1" customWidth="1"/>
    <col min="15371" max="15371" width="23.85546875" style="2" bestFit="1" customWidth="1"/>
    <col min="15372" max="15372" width="7" style="2" bestFit="1" customWidth="1"/>
    <col min="15373" max="15617" width="11.28515625" style="2"/>
    <col min="15618" max="15618" width="7.140625" style="2" customWidth="1"/>
    <col min="15619" max="15619" width="53.7109375" style="2" customWidth="1"/>
    <col min="15620" max="15620" width="16.140625" style="2" customWidth="1"/>
    <col min="15621" max="15621" width="46.5703125" style="2" customWidth="1"/>
    <col min="15622" max="15622" width="6.42578125" style="2" customWidth="1"/>
    <col min="15623" max="15623" width="12.5703125" style="2" customWidth="1"/>
    <col min="15624" max="15625" width="11.28515625" style="2"/>
    <col min="15626" max="15626" width="12.42578125" style="2" bestFit="1" customWidth="1"/>
    <col min="15627" max="15627" width="23.85546875" style="2" bestFit="1" customWidth="1"/>
    <col min="15628" max="15628" width="7" style="2" bestFit="1" customWidth="1"/>
    <col min="15629" max="15873" width="11.28515625" style="2"/>
    <col min="15874" max="15874" width="7.140625" style="2" customWidth="1"/>
    <col min="15875" max="15875" width="53.7109375" style="2" customWidth="1"/>
    <col min="15876" max="15876" width="16.140625" style="2" customWidth="1"/>
    <col min="15877" max="15877" width="46.5703125" style="2" customWidth="1"/>
    <col min="15878" max="15878" width="6.42578125" style="2" customWidth="1"/>
    <col min="15879" max="15879" width="12.5703125" style="2" customWidth="1"/>
    <col min="15880" max="15881" width="11.28515625" style="2"/>
    <col min="15882" max="15882" width="12.42578125" style="2" bestFit="1" customWidth="1"/>
    <col min="15883" max="15883" width="23.85546875" style="2" bestFit="1" customWidth="1"/>
    <col min="15884" max="15884" width="7" style="2" bestFit="1" customWidth="1"/>
    <col min="15885" max="16129" width="11.28515625" style="2"/>
    <col min="16130" max="16130" width="7.140625" style="2" customWidth="1"/>
    <col min="16131" max="16131" width="53.7109375" style="2" customWidth="1"/>
    <col min="16132" max="16132" width="16.140625" style="2" customWidth="1"/>
    <col min="16133" max="16133" width="46.5703125" style="2" customWidth="1"/>
    <col min="16134" max="16134" width="6.42578125" style="2" customWidth="1"/>
    <col min="16135" max="16135" width="12.5703125" style="2" customWidth="1"/>
    <col min="16136" max="16137" width="11.28515625" style="2"/>
    <col min="16138" max="16138" width="12.42578125" style="2" bestFit="1" customWidth="1"/>
    <col min="16139" max="16139" width="23.85546875" style="2" bestFit="1" customWidth="1"/>
    <col min="16140" max="16140" width="7" style="2" bestFit="1" customWidth="1"/>
    <col min="16141" max="16384" width="11.28515625" style="2"/>
  </cols>
  <sheetData>
    <row r="1" spans="2:13" ht="16.5" customHeight="1" x14ac:dyDescent="0.2">
      <c r="B1" s="453" t="s">
        <v>218</v>
      </c>
      <c r="C1" s="454"/>
      <c r="D1" s="454"/>
      <c r="E1" s="454"/>
      <c r="F1" s="454"/>
      <c r="G1" s="454"/>
      <c r="H1" s="455"/>
    </row>
    <row r="2" spans="2:13" ht="12.75" customHeight="1" x14ac:dyDescent="0.2">
      <c r="B2" s="456"/>
      <c r="C2" s="409"/>
      <c r="D2" s="409"/>
      <c r="E2" s="409"/>
      <c r="F2" s="409"/>
      <c r="G2" s="409"/>
      <c r="H2" s="457"/>
    </row>
    <row r="3" spans="2:13" x14ac:dyDescent="0.2">
      <c r="B3" s="458"/>
      <c r="C3" s="412"/>
      <c r="D3" s="412"/>
      <c r="E3" s="412"/>
      <c r="F3" s="412"/>
      <c r="G3" s="412"/>
      <c r="H3" s="459"/>
    </row>
    <row r="4" spans="2:13" ht="15.75" customHeight="1" x14ac:dyDescent="0.2">
      <c r="B4" s="460" t="str">
        <f>'Mémoria de Cálculo'!B4</f>
        <v>Obra: Portal entrada Pugmil - TO</v>
      </c>
      <c r="C4" s="415"/>
      <c r="D4" s="415"/>
      <c r="E4" s="415"/>
      <c r="F4" s="415"/>
      <c r="G4" s="415"/>
      <c r="H4" s="461"/>
    </row>
    <row r="5" spans="2:13" ht="16.5" customHeight="1" x14ac:dyDescent="0.2">
      <c r="B5" s="460" t="str">
        <f>'Mémoria de Cálculo'!B5</f>
        <v>Local: Pugmil - TO</v>
      </c>
      <c r="C5" s="415"/>
      <c r="D5" s="415"/>
      <c r="E5" s="415"/>
      <c r="F5" s="415"/>
      <c r="G5" s="415"/>
      <c r="H5" s="461"/>
      <c r="I5" s="193"/>
      <c r="J5" s="199"/>
      <c r="K5" s="396"/>
      <c r="L5" s="396"/>
      <c r="M5" s="396"/>
    </row>
    <row r="6" spans="2:13" ht="16.5" hidden="1" customHeight="1" x14ac:dyDescent="0.2">
      <c r="B6" s="464" t="s">
        <v>1</v>
      </c>
      <c r="C6" s="432"/>
      <c r="D6" s="432"/>
      <c r="E6" s="432"/>
      <c r="F6" s="139"/>
      <c r="G6" s="139"/>
      <c r="H6" s="205"/>
    </row>
    <row r="7" spans="2:13" ht="16.5" customHeight="1" x14ac:dyDescent="0.2">
      <c r="B7" s="465" t="str">
        <f>'Mémoria de Cálculo'!B7</f>
        <v>Local: TO 354 -Pugmil - TO</v>
      </c>
      <c r="C7" s="429"/>
      <c r="D7" s="429"/>
      <c r="E7" s="429"/>
      <c r="F7" s="429"/>
      <c r="G7" s="429"/>
      <c r="H7" s="206"/>
    </row>
    <row r="8" spans="2:13" ht="16.5" customHeight="1" x14ac:dyDescent="0.2">
      <c r="B8" s="286"/>
      <c r="C8" s="287"/>
      <c r="D8" s="287"/>
      <c r="E8" s="287"/>
      <c r="F8" s="287"/>
      <c r="G8" s="287"/>
      <c r="H8" s="213"/>
    </row>
    <row r="9" spans="2:13" ht="18" customHeight="1" x14ac:dyDescent="0.2">
      <c r="B9" s="207" t="s">
        <v>220</v>
      </c>
      <c r="C9" s="52" t="s">
        <v>219</v>
      </c>
      <c r="D9" s="53" t="s">
        <v>221</v>
      </c>
      <c r="E9" s="53" t="s">
        <v>222</v>
      </c>
      <c r="F9" s="140" t="s">
        <v>223</v>
      </c>
      <c r="G9" s="140" t="s">
        <v>108</v>
      </c>
      <c r="H9" s="208" t="s">
        <v>224</v>
      </c>
    </row>
    <row r="10" spans="2:13" x14ac:dyDescent="0.2">
      <c r="B10" s="54" t="s">
        <v>2</v>
      </c>
      <c r="C10" s="55" t="s">
        <v>3</v>
      </c>
      <c r="D10" s="56"/>
      <c r="E10" s="57"/>
      <c r="F10" s="58"/>
      <c r="G10" s="58"/>
      <c r="H10" s="209"/>
    </row>
    <row r="11" spans="2:13" ht="38.25" x14ac:dyDescent="0.2">
      <c r="B11" s="59" t="s">
        <v>4</v>
      </c>
      <c r="C11" s="60" t="s">
        <v>458</v>
      </c>
      <c r="D11" s="61" t="s">
        <v>259</v>
      </c>
      <c r="E11" s="62">
        <f>'Mémoria de Cálculo'!G10</f>
        <v>3</v>
      </c>
      <c r="F11" s="63">
        <v>250</v>
      </c>
      <c r="G11" s="63">
        <f>E11*F11</f>
        <v>750</v>
      </c>
      <c r="H11" s="210" t="s">
        <v>34</v>
      </c>
      <c r="I11" s="194">
        <f>'Mémoria de Cálculo'!G10</f>
        <v>3</v>
      </c>
      <c r="K11" s="13"/>
    </row>
    <row r="12" spans="2:13" ht="38.25" x14ac:dyDescent="0.2">
      <c r="B12" s="59" t="s">
        <v>6</v>
      </c>
      <c r="C12" s="23" t="s">
        <v>7</v>
      </c>
      <c r="D12" s="61" t="s">
        <v>350</v>
      </c>
      <c r="E12" s="63">
        <f>'Mémoria de Cálculo'!G11</f>
        <v>3</v>
      </c>
      <c r="F12" s="63">
        <v>57.15</v>
      </c>
      <c r="G12" s="63">
        <f>E12*F12</f>
        <v>171.45</v>
      </c>
      <c r="H12" s="209">
        <v>99059</v>
      </c>
      <c r="I12" s="194">
        <f>'Mémoria de Cálculo'!G11</f>
        <v>3</v>
      </c>
      <c r="K12" s="13"/>
    </row>
    <row r="13" spans="2:13" x14ac:dyDescent="0.2">
      <c r="B13" s="59" t="s">
        <v>432</v>
      </c>
      <c r="C13" s="23" t="e">
        <f>'Mémoria de Cálculo'!#REF!</f>
        <v>#REF!</v>
      </c>
      <c r="D13" s="61" t="e">
        <f>'Mémoria de Cálculo'!#REF!</f>
        <v>#REF!</v>
      </c>
      <c r="E13" s="63" t="e">
        <f>'Mémoria de Cálculo'!#REF!</f>
        <v>#REF!</v>
      </c>
      <c r="F13" s="49">
        <v>1676.69</v>
      </c>
      <c r="G13" s="63" t="e">
        <f>E13*F13</f>
        <v>#REF!</v>
      </c>
      <c r="H13" s="272" t="s">
        <v>428</v>
      </c>
      <c r="I13" s="194" t="e">
        <f>'Mémoria de Cálculo'!#REF!</f>
        <v>#REF!</v>
      </c>
      <c r="K13" s="13"/>
    </row>
    <row r="14" spans="2:13" x14ac:dyDescent="0.2">
      <c r="B14" s="59" t="s">
        <v>459</v>
      </c>
      <c r="C14" s="23" t="e">
        <f>'Mémoria de Cálculo'!#REF!</f>
        <v>#REF!</v>
      </c>
      <c r="D14" s="61" t="e">
        <f>'Mémoria de Cálculo'!#REF!</f>
        <v>#REF!</v>
      </c>
      <c r="E14" s="63" t="e">
        <f>'Mémoria de Cálculo'!#REF!</f>
        <v>#REF!</v>
      </c>
      <c r="F14" s="49">
        <v>1381.57</v>
      </c>
      <c r="G14" s="63" t="e">
        <f t="shared" ref="G14:G17" si="0">E14*F14</f>
        <v>#REF!</v>
      </c>
      <c r="H14" s="272" t="s">
        <v>427</v>
      </c>
      <c r="I14" s="194" t="e">
        <f>'Mémoria de Cálculo'!#REF!</f>
        <v>#REF!</v>
      </c>
      <c r="K14" s="13"/>
    </row>
    <row r="15" spans="2:13" x14ac:dyDescent="0.2">
      <c r="B15" s="59" t="s">
        <v>460</v>
      </c>
      <c r="C15" s="23" t="e">
        <f>'Mémoria de Cálculo'!#REF!</f>
        <v>#REF!</v>
      </c>
      <c r="D15" s="61" t="e">
        <f>'Mémoria de Cálculo'!#REF!</f>
        <v>#REF!</v>
      </c>
      <c r="E15" s="63" t="e">
        <f>'Mémoria de Cálculo'!#REF!</f>
        <v>#REF!</v>
      </c>
      <c r="F15" s="111">
        <v>903.44</v>
      </c>
      <c r="G15" s="63" t="e">
        <f t="shared" si="0"/>
        <v>#REF!</v>
      </c>
      <c r="H15" s="272">
        <v>93208</v>
      </c>
      <c r="I15" s="194" t="e">
        <f>'Mémoria de Cálculo'!#REF!</f>
        <v>#REF!</v>
      </c>
      <c r="K15" s="13" t="e">
        <f>G13+G14+G15+G16+G17</f>
        <v>#REF!</v>
      </c>
    </row>
    <row r="16" spans="2:13" x14ac:dyDescent="0.2">
      <c r="B16" s="59" t="s">
        <v>461</v>
      </c>
      <c r="C16" s="23" t="e">
        <f>'Mémoria de Cálculo'!#REF!</f>
        <v>#REF!</v>
      </c>
      <c r="D16" s="61" t="e">
        <f>'Mémoria de Cálculo'!#REF!</f>
        <v>#REF!</v>
      </c>
      <c r="E16" s="63" t="e">
        <f>'Mémoria de Cálculo'!#REF!</f>
        <v>#REF!</v>
      </c>
      <c r="F16" s="111">
        <v>111.61</v>
      </c>
      <c r="G16" s="63" t="e">
        <f t="shared" si="0"/>
        <v>#REF!</v>
      </c>
      <c r="H16" s="272">
        <v>90777</v>
      </c>
      <c r="I16" s="194" t="e">
        <f>'Mémoria de Cálculo'!#REF!</f>
        <v>#REF!</v>
      </c>
      <c r="K16" s="13"/>
    </row>
    <row r="17" spans="2:29" x14ac:dyDescent="0.2">
      <c r="B17" s="59" t="s">
        <v>462</v>
      </c>
      <c r="C17" s="23" t="e">
        <f>'Mémoria de Cálculo'!#REF!</f>
        <v>#REF!</v>
      </c>
      <c r="D17" s="61" t="e">
        <f>'Mémoria de Cálculo'!#REF!</f>
        <v>#REF!</v>
      </c>
      <c r="E17" s="63" t="e">
        <f>'Mémoria de Cálculo'!#REF!</f>
        <v>#REF!</v>
      </c>
      <c r="F17" s="44">
        <v>151.62</v>
      </c>
      <c r="G17" s="63" t="e">
        <f t="shared" si="0"/>
        <v>#REF!</v>
      </c>
      <c r="H17" s="272" t="s">
        <v>430</v>
      </c>
      <c r="I17" s="194" t="e">
        <f>'Mémoria de Cálculo'!#REF!</f>
        <v>#REF!</v>
      </c>
      <c r="K17" s="13" t="e">
        <f>G241-K15</f>
        <v>#REF!</v>
      </c>
      <c r="M17" s="273" t="e">
        <f>K15/K17</f>
        <v>#REF!</v>
      </c>
    </row>
    <row r="18" spans="2:29" ht="17.25" customHeight="1" x14ac:dyDescent="0.2">
      <c r="B18" s="211"/>
      <c r="C18" s="212"/>
      <c r="D18" s="212"/>
      <c r="E18" s="430" t="s">
        <v>244</v>
      </c>
      <c r="F18" s="430"/>
      <c r="G18" s="166" t="e">
        <f>SUM(G11:G17)</f>
        <v>#REF!</v>
      </c>
      <c r="H18" s="205"/>
      <c r="K18" s="200"/>
    </row>
    <row r="19" spans="2:29" ht="17.25" customHeight="1" x14ac:dyDescent="0.2">
      <c r="B19" s="204"/>
      <c r="C19" s="203"/>
      <c r="D19" s="203"/>
      <c r="E19" s="203"/>
      <c r="F19" s="203"/>
      <c r="G19" s="203"/>
      <c r="H19" s="213"/>
    </row>
    <row r="20" spans="2:29" s="73" customFormat="1" x14ac:dyDescent="0.2">
      <c r="B20" s="76" t="s">
        <v>8</v>
      </c>
      <c r="C20" s="86" t="s">
        <v>9</v>
      </c>
      <c r="D20" s="87"/>
      <c r="E20" s="58"/>
      <c r="F20" s="58"/>
      <c r="G20" s="58"/>
      <c r="H20" s="214"/>
      <c r="I20" s="195"/>
      <c r="J20" s="198"/>
      <c r="K20" s="201" t="e">
        <f>K17*0.03</f>
        <v>#REF!</v>
      </c>
      <c r="L20" s="10"/>
      <c r="M20" s="12"/>
      <c r="N20" s="12"/>
      <c r="O20" s="9"/>
      <c r="P20" s="4"/>
      <c r="Q20" s="4"/>
      <c r="R20" s="7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2:29" ht="26.45" customHeight="1" x14ac:dyDescent="0.2">
      <c r="B21" s="59" t="s">
        <v>10</v>
      </c>
      <c r="C21" s="60" t="s">
        <v>176</v>
      </c>
      <c r="D21" s="61" t="s">
        <v>12</v>
      </c>
      <c r="E21" s="63">
        <f>'Mémoria de Cálculo'!G15</f>
        <v>30.5625</v>
      </c>
      <c r="F21" s="63">
        <v>77.33</v>
      </c>
      <c r="G21" s="63">
        <f>E21*F21</f>
        <v>2363.3981250000002</v>
      </c>
      <c r="H21" s="209">
        <v>93358</v>
      </c>
      <c r="I21" s="194">
        <f>'Mémoria de Cálculo'!G15</f>
        <v>30.5625</v>
      </c>
      <c r="K21" s="13"/>
      <c r="L21" s="181"/>
      <c r="M21" s="74"/>
      <c r="N21" s="9"/>
    </row>
    <row r="22" spans="2:29" ht="25.5" x14ac:dyDescent="0.2">
      <c r="B22" s="274" t="s">
        <v>13</v>
      </c>
      <c r="C22" s="122" t="s">
        <v>14</v>
      </c>
      <c r="D22" s="64" t="s">
        <v>12</v>
      </c>
      <c r="E22" s="66" t="e">
        <f>'Mémoria de Cálculo'!#REF!</f>
        <v>#REF!</v>
      </c>
      <c r="F22" s="66">
        <v>23.79</v>
      </c>
      <c r="G22" s="66" t="e">
        <f>E22*F22</f>
        <v>#REF!</v>
      </c>
      <c r="H22" s="215">
        <v>93382</v>
      </c>
      <c r="I22" s="194" t="e">
        <f>'Mémoria de Cálculo'!#REF!</f>
        <v>#REF!</v>
      </c>
      <c r="K22" s="13"/>
      <c r="L22" s="181"/>
      <c r="M22" s="74"/>
      <c r="N22" s="9"/>
    </row>
    <row r="23" spans="2:29" ht="12.75" x14ac:dyDescent="0.2">
      <c r="B23" s="59" t="s">
        <v>463</v>
      </c>
      <c r="C23" s="60" t="e">
        <f>'Mémoria de Cálculo'!#REF!</f>
        <v>#REF!</v>
      </c>
      <c r="D23" s="61" t="e">
        <f>'Mémoria de Cálculo'!#REF!</f>
        <v>#REF!</v>
      </c>
      <c r="E23" s="63" t="e">
        <f>'Mémoria de Cálculo'!#REF!</f>
        <v>#REF!</v>
      </c>
      <c r="F23" s="63">
        <v>74.489999999999995</v>
      </c>
      <c r="G23" s="66" t="e">
        <f>E23*F23</f>
        <v>#REF!</v>
      </c>
      <c r="H23" s="209">
        <v>94319</v>
      </c>
      <c r="I23" s="194" t="e">
        <f>'Mémoria de Cálculo'!#REF!</f>
        <v>#REF!</v>
      </c>
      <c r="K23" s="13"/>
      <c r="L23" s="181"/>
      <c r="M23" s="74"/>
      <c r="N23" s="9"/>
    </row>
    <row r="24" spans="2:29" ht="15.75" customHeight="1" x14ac:dyDescent="0.2">
      <c r="B24" s="216"/>
      <c r="C24" s="123"/>
      <c r="D24" s="123"/>
      <c r="E24" s="431" t="str">
        <f>E18</f>
        <v>SUB TOTAL</v>
      </c>
      <c r="F24" s="431"/>
      <c r="G24" s="75" t="e">
        <f>G22+G21+G23</f>
        <v>#REF!</v>
      </c>
      <c r="H24" s="217"/>
      <c r="L24" s="11"/>
      <c r="N24" s="9"/>
      <c r="O24" s="9">
        <v>66</v>
      </c>
    </row>
    <row r="25" spans="2:29" ht="15.75" customHeight="1" x14ac:dyDescent="0.2">
      <c r="B25" s="102"/>
      <c r="C25" s="103"/>
      <c r="D25" s="103"/>
      <c r="E25" s="103"/>
      <c r="F25" s="103"/>
      <c r="G25" s="103"/>
      <c r="H25" s="213"/>
      <c r="L25" s="11"/>
      <c r="N25" s="9"/>
    </row>
    <row r="26" spans="2:29" s="73" customFormat="1" x14ac:dyDescent="0.2">
      <c r="B26" s="218" t="s">
        <v>15</v>
      </c>
      <c r="C26" s="67" t="s">
        <v>16</v>
      </c>
      <c r="D26" s="68"/>
      <c r="E26" s="69"/>
      <c r="F26" s="70"/>
      <c r="G26" s="70"/>
      <c r="H26" s="219"/>
      <c r="I26" s="195"/>
      <c r="J26" s="198"/>
      <c r="K26" s="4"/>
      <c r="L26" s="10"/>
      <c r="M26" s="12"/>
      <c r="N26" s="12"/>
      <c r="O26" s="9"/>
      <c r="P26" s="4"/>
      <c r="Q26" s="4"/>
      <c r="R26" s="7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2:29" ht="25.5" x14ac:dyDescent="0.2">
      <c r="B27" s="59" t="s">
        <v>17</v>
      </c>
      <c r="C27" s="60" t="s">
        <v>18</v>
      </c>
      <c r="D27" s="61" t="s">
        <v>12</v>
      </c>
      <c r="E27" s="62">
        <f>'Mémoria de Cálculo'!G20</f>
        <v>0.61125000000000007</v>
      </c>
      <c r="F27" s="63">
        <v>682.31</v>
      </c>
      <c r="G27" s="63">
        <f>E27*F27</f>
        <v>417.06198750000004</v>
      </c>
      <c r="H27" s="209">
        <v>96620</v>
      </c>
      <c r="I27" s="192">
        <f>'Mémoria de Cálculo'!G20</f>
        <v>0.61125000000000007</v>
      </c>
      <c r="K27" s="13"/>
    </row>
    <row r="28" spans="2:29" ht="63.75" customHeight="1" x14ac:dyDescent="0.2">
      <c r="B28" s="59" t="s">
        <v>187</v>
      </c>
      <c r="C28" s="182" t="s">
        <v>203</v>
      </c>
      <c r="D28" s="77" t="s">
        <v>155</v>
      </c>
      <c r="E28" s="275">
        <f>'Mémoria de Cálculo'!G21</f>
        <v>462</v>
      </c>
      <c r="F28" s="276">
        <v>13.93</v>
      </c>
      <c r="G28" s="63">
        <f t="shared" ref="G28:G35" si="1">E28*F28</f>
        <v>6435.66</v>
      </c>
      <c r="H28" s="209">
        <v>92759</v>
      </c>
      <c r="I28" s="192">
        <f>'Mémoria de Cálculo'!G21</f>
        <v>462</v>
      </c>
      <c r="K28" s="13"/>
    </row>
    <row r="29" spans="2:29" ht="62.25" customHeight="1" x14ac:dyDescent="0.2">
      <c r="B29" s="59" t="s">
        <v>310</v>
      </c>
      <c r="C29" s="182" t="s">
        <v>204</v>
      </c>
      <c r="D29" s="77" t="s">
        <v>156</v>
      </c>
      <c r="E29" s="275" t="e">
        <f>'Mémoria de Cálculo'!#REF!</f>
        <v>#REF!</v>
      </c>
      <c r="F29" s="276">
        <v>12.37</v>
      </c>
      <c r="G29" s="63" t="e">
        <f t="shared" si="1"/>
        <v>#REF!</v>
      </c>
      <c r="H29" s="220">
        <v>92761</v>
      </c>
      <c r="I29" s="192" t="e">
        <f>'Mémoria de Cálculo'!#REF!</f>
        <v>#REF!</v>
      </c>
      <c r="K29" s="13"/>
    </row>
    <row r="30" spans="2:29" ht="68.45" customHeight="1" x14ac:dyDescent="0.2">
      <c r="B30" s="59" t="s">
        <v>19</v>
      </c>
      <c r="C30" s="182" t="s">
        <v>205</v>
      </c>
      <c r="D30" s="77" t="s">
        <v>156</v>
      </c>
      <c r="E30" s="275">
        <f>'Mémoria de Cálculo'!G23</f>
        <v>457</v>
      </c>
      <c r="F30" s="276">
        <v>11.05</v>
      </c>
      <c r="G30" s="63">
        <f t="shared" si="1"/>
        <v>5049.8500000000004</v>
      </c>
      <c r="H30" s="220">
        <v>92762</v>
      </c>
      <c r="I30" s="192">
        <f>'Mémoria de Cálculo'!G23</f>
        <v>457</v>
      </c>
      <c r="K30" s="13"/>
    </row>
    <row r="31" spans="2:29" ht="64.900000000000006" customHeight="1" x14ac:dyDescent="0.2">
      <c r="B31" s="59" t="s">
        <v>20</v>
      </c>
      <c r="C31" s="182" t="s">
        <v>206</v>
      </c>
      <c r="D31" s="77" t="s">
        <v>156</v>
      </c>
      <c r="E31" s="275">
        <f>'Mémoria de Cálculo'!G24</f>
        <v>815</v>
      </c>
      <c r="F31" s="276">
        <v>9.2799999999999994</v>
      </c>
      <c r="G31" s="63">
        <f t="shared" si="1"/>
        <v>7563.2</v>
      </c>
      <c r="H31" s="220">
        <v>92763</v>
      </c>
      <c r="I31" s="192">
        <f>'Mémoria de Cálculo'!G24</f>
        <v>815</v>
      </c>
      <c r="K31" s="13"/>
    </row>
    <row r="32" spans="2:29" ht="55.5" customHeight="1" x14ac:dyDescent="0.2">
      <c r="B32" s="59" t="s">
        <v>21</v>
      </c>
      <c r="C32" s="182" t="s">
        <v>22</v>
      </c>
      <c r="D32" s="77" t="s">
        <v>5</v>
      </c>
      <c r="E32" s="275" t="e">
        <f>'Mémoria de Cálculo'!#REF!</f>
        <v>#REF!</v>
      </c>
      <c r="F32" s="276">
        <v>88.44</v>
      </c>
      <c r="G32" s="63" t="e">
        <f t="shared" si="1"/>
        <v>#REF!</v>
      </c>
      <c r="H32" s="209">
        <v>96534</v>
      </c>
      <c r="I32" s="192" t="e">
        <f>'Mémoria de Cálculo'!#REF!</f>
        <v>#REF!</v>
      </c>
      <c r="K32" s="13"/>
      <c r="L32" s="11"/>
    </row>
    <row r="33" spans="2:29" ht="55.9" customHeight="1" x14ac:dyDescent="0.2">
      <c r="B33" s="59" t="s">
        <v>311</v>
      </c>
      <c r="C33" s="182" t="s">
        <v>225</v>
      </c>
      <c r="D33" s="77" t="s">
        <v>12</v>
      </c>
      <c r="E33" s="275">
        <f>'Mémoria de Cálculo'!G25</f>
        <v>29.65</v>
      </c>
      <c r="F33" s="276">
        <v>567.42999999999995</v>
      </c>
      <c r="G33" s="63">
        <f t="shared" si="1"/>
        <v>16824.299499999997</v>
      </c>
      <c r="H33" s="209">
        <v>94971</v>
      </c>
      <c r="I33" s="192">
        <f>'Mémoria de Cálculo'!G25</f>
        <v>29.65</v>
      </c>
      <c r="K33" s="13"/>
    </row>
    <row r="34" spans="2:29" ht="55.9" customHeight="1" x14ac:dyDescent="0.2">
      <c r="B34" s="59" t="s">
        <v>110</v>
      </c>
      <c r="C34" s="277" t="e">
        <f>'Mémoria de Cálculo'!#REF!</f>
        <v>#REF!</v>
      </c>
      <c r="D34" s="278" t="e">
        <f>'Mémoria de Cálculo'!#REF!</f>
        <v>#REF!</v>
      </c>
      <c r="E34" s="279" t="e">
        <f>'Mémoria de Cálculo'!#REF!</f>
        <v>#REF!</v>
      </c>
      <c r="F34" s="280">
        <v>276.10000000000002</v>
      </c>
      <c r="G34" s="66" t="e">
        <f>E34*F34</f>
        <v>#REF!</v>
      </c>
      <c r="H34" s="215">
        <v>103670</v>
      </c>
      <c r="K34" s="13"/>
    </row>
    <row r="35" spans="2:29" ht="25.5" x14ac:dyDescent="0.2">
      <c r="B35" s="59" t="s">
        <v>526</v>
      </c>
      <c r="C35" s="124" t="s">
        <v>23</v>
      </c>
      <c r="D35" s="281" t="s">
        <v>5</v>
      </c>
      <c r="E35" s="65" t="e">
        <f>'Mémoria de Cálculo'!#REF!</f>
        <v>#REF!</v>
      </c>
      <c r="F35" s="66">
        <v>50.62</v>
      </c>
      <c r="G35" s="66" t="e">
        <f t="shared" si="1"/>
        <v>#REF!</v>
      </c>
      <c r="H35" s="215">
        <v>98557</v>
      </c>
      <c r="I35" s="192" t="e">
        <f>'Mémoria de Cálculo'!#REF!</f>
        <v>#REF!</v>
      </c>
      <c r="K35" s="13"/>
    </row>
    <row r="36" spans="2:29" ht="19.5" customHeight="1" x14ac:dyDescent="0.2">
      <c r="B36" s="216"/>
      <c r="C36" s="123"/>
      <c r="D36" s="123"/>
      <c r="E36" s="431" t="str">
        <f>E24</f>
        <v>SUB TOTAL</v>
      </c>
      <c r="F36" s="431"/>
      <c r="G36" s="75" t="e">
        <f>SUM(G27:G35)</f>
        <v>#REF!</v>
      </c>
      <c r="H36" s="217"/>
    </row>
    <row r="37" spans="2:29" ht="19.5" customHeight="1" x14ac:dyDescent="0.2">
      <c r="B37" s="102"/>
      <c r="C37" s="103"/>
      <c r="D37" s="103"/>
      <c r="E37" s="103"/>
      <c r="F37" s="103"/>
      <c r="G37" s="103"/>
      <c r="H37" s="213"/>
    </row>
    <row r="38" spans="2:29" s="73" customFormat="1" x14ac:dyDescent="0.2">
      <c r="B38" s="218" t="s">
        <v>24</v>
      </c>
      <c r="C38" s="67" t="s">
        <v>25</v>
      </c>
      <c r="D38" s="68"/>
      <c r="E38" s="69"/>
      <c r="F38" s="70"/>
      <c r="G38" s="70"/>
      <c r="H38" s="219"/>
      <c r="I38" s="195"/>
      <c r="J38" s="198"/>
      <c r="K38" s="4"/>
      <c r="L38" s="10"/>
      <c r="M38" s="12"/>
      <c r="N38" s="12"/>
      <c r="O38" s="9"/>
      <c r="P38" s="4"/>
      <c r="Q38" s="4"/>
      <c r="R38" s="7"/>
      <c r="S38" s="7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2:29" s="8" customFormat="1" ht="63" customHeight="1" x14ac:dyDescent="0.2">
      <c r="B39" s="190" t="s">
        <v>26</v>
      </c>
      <c r="C39" s="182" t="str">
        <f>C28</f>
        <v>ARMAÇÃO DE PILAR OU VIGA DE UMA ESTRUTURA CONVENCIONAL DE CONCRETO ARMADO EM UM EDIFÍCIO DE MÚLTIPLOS PAVIMENTOS UTILIZANDO AÇO CA-60 DE 5,0MM - MONTAGEM</v>
      </c>
      <c r="D39" s="61" t="s">
        <v>156</v>
      </c>
      <c r="E39" s="62" t="e">
        <f>'Mémoria de Cálculo'!#REF!</f>
        <v>#REF!</v>
      </c>
      <c r="F39" s="63">
        <f>F28</f>
        <v>13.93</v>
      </c>
      <c r="G39" s="63" t="e">
        <f>E39*F39</f>
        <v>#REF!</v>
      </c>
      <c r="H39" s="209">
        <f>H28</f>
        <v>92759</v>
      </c>
      <c r="I39" s="192" t="e">
        <f>'Mémoria de Cálculo'!#REF!</f>
        <v>#REF!</v>
      </c>
      <c r="J39" s="198"/>
      <c r="K39" s="13"/>
      <c r="L39" s="10"/>
      <c r="M39" s="184"/>
      <c r="N39" s="12"/>
      <c r="O39" s="9"/>
      <c r="P39" s="4"/>
      <c r="Q39" s="4"/>
      <c r="R39" s="7"/>
      <c r="S39" s="7"/>
    </row>
    <row r="40" spans="2:29" s="8" customFormat="1" ht="52.9" customHeight="1" x14ac:dyDescent="0.2">
      <c r="B40" s="190" t="s">
        <v>312</v>
      </c>
      <c r="C40" s="60" t="str">
        <f>C29</f>
        <v>ARMAÇÃO DE PILAR OU VIGA DE UMA ESTRUTURA CONVENCIONAL DE CONCRETO ARMADO EM UM EDIFÍCIO DE MÚLTIPLOS PAVIMENTOS UTILIZANDO AÇO CA-50 DE 8,0MM - MONTAGEM</v>
      </c>
      <c r="D40" s="61" t="s">
        <v>156</v>
      </c>
      <c r="E40" s="62" t="e">
        <f>'Mémoria de Cálculo'!#REF!</f>
        <v>#REF!</v>
      </c>
      <c r="F40" s="63">
        <f>F29</f>
        <v>12.37</v>
      </c>
      <c r="G40" s="63" t="e">
        <f t="shared" ref="G40:G47" si="2">E40*F40</f>
        <v>#REF!</v>
      </c>
      <c r="H40" s="220">
        <v>92761</v>
      </c>
      <c r="I40" s="192" t="e">
        <f>'Mémoria de Cálculo'!#REF!</f>
        <v>#REF!</v>
      </c>
      <c r="J40" s="198"/>
      <c r="K40" s="13"/>
      <c r="L40" s="10"/>
      <c r="M40" s="185"/>
      <c r="N40" s="12"/>
      <c r="O40" s="9"/>
      <c r="P40" s="4"/>
      <c r="Q40" s="4"/>
      <c r="R40" s="7"/>
      <c r="S40" s="7"/>
    </row>
    <row r="41" spans="2:29" s="8" customFormat="1" ht="70.900000000000006" customHeight="1" x14ac:dyDescent="0.2">
      <c r="B41" s="190" t="s">
        <v>27</v>
      </c>
      <c r="C41" s="60" t="str">
        <f>C30</f>
        <v>ARMAÇÃO DE PILAR OU VIGA DE UMA ESTRUTURA CONVENCIONAL DE CONCRETO ARMADO EM UM EDIFÍCIO DE MÚLTIPLOS PAVIMENTOS UTILIZANDO AÇO CA-50 DE 10,0 MM - MONTAGEM.</v>
      </c>
      <c r="D41" s="61" t="s">
        <v>156</v>
      </c>
      <c r="E41" s="62" t="e">
        <f>'Mémoria de Cálculo'!#REF!</f>
        <v>#REF!</v>
      </c>
      <c r="F41" s="63">
        <f>F30</f>
        <v>11.05</v>
      </c>
      <c r="G41" s="63" t="e">
        <f t="shared" si="2"/>
        <v>#REF!</v>
      </c>
      <c r="H41" s="220">
        <f>H30</f>
        <v>92762</v>
      </c>
      <c r="I41" s="192" t="e">
        <f>'Mémoria de Cálculo'!#REF!</f>
        <v>#REF!</v>
      </c>
      <c r="J41" s="198"/>
      <c r="K41" s="13"/>
      <c r="L41" s="10"/>
      <c r="M41" s="184"/>
      <c r="N41" s="12"/>
      <c r="O41" s="9"/>
      <c r="P41" s="4"/>
      <c r="Q41" s="4"/>
      <c r="R41" s="7"/>
      <c r="S41" s="7"/>
    </row>
    <row r="42" spans="2:29" s="8" customFormat="1" ht="70.150000000000006" customHeight="1" x14ac:dyDescent="0.2">
      <c r="B42" s="190" t="s">
        <v>28</v>
      </c>
      <c r="C42" s="60" t="str">
        <f>C31</f>
        <v>ARMAÇÃO DE PILAR OU VIGA DE UMA ESTRUTURA CONVENCIONAL DE CONCRETO ARMADO EM UM EDIFÍCIO DE MÚLTIPLOS PAVIMENTOS UTILIZANDO AÇO CA-50 DE 12,5 MM - MONTAGEM.</v>
      </c>
      <c r="D42" s="61" t="s">
        <v>156</v>
      </c>
      <c r="E42" s="62" t="e">
        <f>'Mémoria de Cálculo'!#REF!</f>
        <v>#REF!</v>
      </c>
      <c r="F42" s="63">
        <f>F31</f>
        <v>9.2799999999999994</v>
      </c>
      <c r="G42" s="63" t="e">
        <f t="shared" si="2"/>
        <v>#REF!</v>
      </c>
      <c r="H42" s="220">
        <f>H31</f>
        <v>92763</v>
      </c>
      <c r="I42" s="192" t="e">
        <f>'Mémoria de Cálculo'!#REF!</f>
        <v>#REF!</v>
      </c>
      <c r="J42" s="198"/>
      <c r="K42" s="13"/>
      <c r="L42" s="10"/>
      <c r="M42" s="184"/>
      <c r="N42" s="12"/>
      <c r="O42" s="9"/>
      <c r="P42" s="4"/>
      <c r="Q42" s="4"/>
      <c r="R42" s="7"/>
      <c r="S42" s="7"/>
    </row>
    <row r="43" spans="2:29" s="8" customFormat="1" ht="70.150000000000006" customHeight="1" x14ac:dyDescent="0.2">
      <c r="B43" s="190" t="s">
        <v>29</v>
      </c>
      <c r="C43" s="60" t="e">
        <f>'Mémoria de Cálculo'!#REF!</f>
        <v>#REF!</v>
      </c>
      <c r="D43" s="61" t="e">
        <f>'Mémoria de Cálculo'!#REF!</f>
        <v>#REF!</v>
      </c>
      <c r="E43" s="62" t="e">
        <f>'Mémoria de Cálculo'!#REF!</f>
        <v>#REF!</v>
      </c>
      <c r="F43" s="63">
        <v>184.79</v>
      </c>
      <c r="G43" s="282" t="e">
        <f>E43*F43</f>
        <v>#REF!</v>
      </c>
      <c r="H43" s="220">
        <v>101964</v>
      </c>
      <c r="I43" s="192" t="e">
        <f>'Mémoria de Cálculo'!#REF!</f>
        <v>#REF!</v>
      </c>
      <c r="J43" s="198"/>
      <c r="K43" s="13"/>
      <c r="L43" s="10"/>
      <c r="M43" s="184"/>
      <c r="N43" s="12"/>
      <c r="O43" s="9"/>
      <c r="P43" s="4"/>
      <c r="Q43" s="4"/>
      <c r="R43" s="7"/>
      <c r="S43" s="7"/>
    </row>
    <row r="44" spans="2:29" s="8" customFormat="1" ht="84.75" customHeight="1" x14ac:dyDescent="0.2">
      <c r="B44" s="190" t="s">
        <v>313</v>
      </c>
      <c r="C44" s="182" t="s">
        <v>22</v>
      </c>
      <c r="D44" s="61" t="s">
        <v>5</v>
      </c>
      <c r="E44" s="62" t="e">
        <f>'Mémoria de Cálculo'!#REF!</f>
        <v>#REF!</v>
      </c>
      <c r="F44" s="63">
        <f>F32</f>
        <v>88.44</v>
      </c>
      <c r="G44" s="63" t="e">
        <f t="shared" si="2"/>
        <v>#REF!</v>
      </c>
      <c r="H44" s="209">
        <f>H32</f>
        <v>96534</v>
      </c>
      <c r="I44" s="192" t="e">
        <f>'Mémoria de Cálculo'!#REF!</f>
        <v>#REF!</v>
      </c>
      <c r="J44" s="198"/>
      <c r="K44" s="13"/>
      <c r="L44" s="10"/>
      <c r="M44" s="184"/>
      <c r="N44" s="9"/>
      <c r="O44" s="9"/>
      <c r="P44" s="4"/>
      <c r="Q44" s="4"/>
      <c r="R44" s="7"/>
      <c r="S44" s="7"/>
    </row>
    <row r="45" spans="2:29" s="8" customFormat="1" ht="52.9" customHeight="1" x14ac:dyDescent="0.2">
      <c r="B45" s="190" t="s">
        <v>163</v>
      </c>
      <c r="C45" s="60" t="str">
        <f>C33</f>
        <v>CONCRETO FCK = 25MPA, TRAÇO 1:2,3:2,7 (EM MASSA SECA DE CIMENTO/ AREIA M3 MÉDIA/ BRITA 1) - PREPARO MECÂNICO COM BETONEIRA 600 L. AF_05/2021</v>
      </c>
      <c r="D45" s="61" t="s">
        <v>12</v>
      </c>
      <c r="E45" s="62" t="e">
        <f>'Mémoria de Cálculo'!#REF!</f>
        <v>#REF!</v>
      </c>
      <c r="F45" s="63">
        <f>F33</f>
        <v>567.42999999999995</v>
      </c>
      <c r="G45" s="63" t="e">
        <f t="shared" si="2"/>
        <v>#REF!</v>
      </c>
      <c r="H45" s="220">
        <f>H33</f>
        <v>94971</v>
      </c>
      <c r="I45" s="192" t="e">
        <f>'Mémoria de Cálculo'!#REF!</f>
        <v>#REF!</v>
      </c>
      <c r="J45" s="198"/>
      <c r="K45" s="13"/>
      <c r="L45" s="186"/>
      <c r="M45" s="187"/>
      <c r="N45" s="80"/>
      <c r="O45" s="9"/>
      <c r="P45" s="4"/>
      <c r="Q45" s="4"/>
      <c r="R45" s="7"/>
      <c r="S45" s="7"/>
    </row>
    <row r="46" spans="2:29" s="8" customFormat="1" ht="52.9" customHeight="1" x14ac:dyDescent="0.2">
      <c r="B46" s="190" t="s">
        <v>478</v>
      </c>
      <c r="C46" s="122" t="e">
        <f>'Mémoria de Cálculo'!#REF!</f>
        <v>#REF!</v>
      </c>
      <c r="D46" s="64" t="str">
        <f>D45</f>
        <v>m³</v>
      </c>
      <c r="E46" s="65" t="e">
        <f>'Mémoria de Cálculo'!#REF!</f>
        <v>#REF!</v>
      </c>
      <c r="F46" s="66">
        <f>F34</f>
        <v>276.10000000000002</v>
      </c>
      <c r="G46" s="66" t="e">
        <f>E46*F46</f>
        <v>#REF!</v>
      </c>
      <c r="H46" s="221">
        <f>H34</f>
        <v>103670</v>
      </c>
      <c r="I46" s="192"/>
      <c r="J46" s="198"/>
      <c r="K46" s="13"/>
      <c r="L46" s="186"/>
      <c r="M46" s="187"/>
      <c r="N46" s="80"/>
      <c r="O46" s="9"/>
      <c r="P46" s="4"/>
      <c r="Q46" s="4"/>
      <c r="R46" s="7"/>
      <c r="S46" s="7"/>
    </row>
    <row r="47" spans="2:29" s="8" customFormat="1" ht="52.9" customHeight="1" x14ac:dyDescent="0.2">
      <c r="B47" s="190" t="s">
        <v>527</v>
      </c>
      <c r="C47" s="122" t="str">
        <f>C35</f>
        <v>IMPERMEABILIZAÇÃO DE SUPERFÍCIE COM EMULSÃO ASFÁLTICA, 2 DEMÃOS AF_06/2018</v>
      </c>
      <c r="D47" s="64" t="s">
        <v>5</v>
      </c>
      <c r="E47" s="65" t="e">
        <f>'Mémoria de Cálculo'!#REF!</f>
        <v>#REF!</v>
      </c>
      <c r="F47" s="66">
        <f>F35</f>
        <v>50.62</v>
      </c>
      <c r="G47" s="66" t="e">
        <f t="shared" si="2"/>
        <v>#REF!</v>
      </c>
      <c r="H47" s="221">
        <f>H35</f>
        <v>98557</v>
      </c>
      <c r="I47" s="192" t="e">
        <f>'Mémoria de Cálculo'!#REF!</f>
        <v>#REF!</v>
      </c>
      <c r="J47" s="198"/>
      <c r="K47" s="13"/>
      <c r="L47" s="186"/>
      <c r="M47" s="187"/>
      <c r="N47" s="80"/>
      <c r="O47" s="9"/>
      <c r="P47" s="4"/>
      <c r="Q47" s="4"/>
      <c r="R47" s="7"/>
      <c r="S47" s="7"/>
    </row>
    <row r="48" spans="2:29" x14ac:dyDescent="0.2">
      <c r="B48" s="216"/>
      <c r="C48" s="123"/>
      <c r="D48" s="123"/>
      <c r="E48" s="431" t="s">
        <v>244</v>
      </c>
      <c r="F48" s="431"/>
      <c r="G48" s="75" t="e">
        <f>SUM(G39:G47)</f>
        <v>#REF!</v>
      </c>
      <c r="H48" s="217"/>
    </row>
    <row r="49" spans="2:29" x14ac:dyDescent="0.2">
      <c r="B49" s="102"/>
      <c r="C49" s="103"/>
      <c r="D49" s="103"/>
      <c r="E49" s="103"/>
      <c r="F49" s="103"/>
      <c r="G49" s="103"/>
      <c r="H49" s="213"/>
    </row>
    <row r="50" spans="2:29" s="81" customFormat="1" x14ac:dyDescent="0.2">
      <c r="B50" s="218" t="s">
        <v>30</v>
      </c>
      <c r="C50" s="67" t="s">
        <v>31</v>
      </c>
      <c r="D50" s="68"/>
      <c r="E50" s="69"/>
      <c r="F50" s="70"/>
      <c r="G50" s="70"/>
      <c r="H50" s="222"/>
      <c r="I50" s="196"/>
      <c r="J50" s="198"/>
      <c r="K50" s="4"/>
      <c r="L50" s="10"/>
      <c r="M50" s="12"/>
      <c r="N50" s="12"/>
      <c r="O50" s="9"/>
      <c r="P50" s="4"/>
      <c r="Q50" s="4"/>
      <c r="R50" s="7"/>
      <c r="S50" s="7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2:29" ht="66" customHeight="1" x14ac:dyDescent="0.2">
      <c r="B51" s="274" t="s">
        <v>32</v>
      </c>
      <c r="C51" s="125" t="s">
        <v>226</v>
      </c>
      <c r="D51" s="64" t="s">
        <v>5</v>
      </c>
      <c r="E51" s="65" t="e">
        <f>'Mémoria de Cálculo'!#REF!</f>
        <v>#REF!</v>
      </c>
      <c r="F51" s="66">
        <v>60.53</v>
      </c>
      <c r="G51" s="66" t="e">
        <f>E51*F51</f>
        <v>#REF!</v>
      </c>
      <c r="H51" s="215">
        <v>103356</v>
      </c>
      <c r="I51" s="192" t="e">
        <f>58.36*#REF!</f>
        <v>#REF!</v>
      </c>
      <c r="K51" s="13"/>
      <c r="L51" s="188"/>
      <c r="R51" s="462"/>
    </row>
    <row r="52" spans="2:29" x14ac:dyDescent="0.2">
      <c r="B52" s="216"/>
      <c r="C52" s="123"/>
      <c r="D52" s="123"/>
      <c r="E52" s="431" t="str">
        <f>E48</f>
        <v>SUB TOTAL</v>
      </c>
      <c r="F52" s="431"/>
      <c r="G52" s="75" t="e">
        <f>G51</f>
        <v>#REF!</v>
      </c>
      <c r="H52" s="217"/>
      <c r="I52" s="192" t="s">
        <v>34</v>
      </c>
      <c r="R52" s="462"/>
    </row>
    <row r="53" spans="2:29" x14ac:dyDescent="0.2">
      <c r="B53" s="102"/>
      <c r="C53" s="103"/>
      <c r="D53" s="103"/>
      <c r="E53" s="103"/>
      <c r="F53" s="103"/>
      <c r="G53" s="103"/>
      <c r="H53" s="213"/>
      <c r="R53" s="462"/>
    </row>
    <row r="54" spans="2:29" s="73" customFormat="1" x14ac:dyDescent="0.2">
      <c r="B54" s="218" t="s">
        <v>35</v>
      </c>
      <c r="C54" s="67" t="s">
        <v>36</v>
      </c>
      <c r="D54" s="68"/>
      <c r="E54" s="69"/>
      <c r="F54" s="70"/>
      <c r="G54" s="70"/>
      <c r="H54" s="219"/>
      <c r="I54" s="195"/>
      <c r="J54" s="198"/>
      <c r="K54" s="4"/>
      <c r="L54" s="10"/>
      <c r="M54" s="12"/>
      <c r="N54" s="12"/>
      <c r="O54" s="9"/>
      <c r="P54" s="4"/>
      <c r="Q54" s="4"/>
      <c r="R54" s="462"/>
      <c r="S54" s="7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2:29" ht="44.45" customHeight="1" x14ac:dyDescent="0.2">
      <c r="B55" s="59" t="s">
        <v>37</v>
      </c>
      <c r="C55" s="60" t="s">
        <v>173</v>
      </c>
      <c r="D55" s="61" t="s">
        <v>5</v>
      </c>
      <c r="E55" s="62" t="e">
        <f>'Mémoria de Cálculo'!#REF!</f>
        <v>#REF!</v>
      </c>
      <c r="F55" s="63">
        <v>391.82</v>
      </c>
      <c r="G55" s="63" t="e">
        <f>E55*F55</f>
        <v>#REF!</v>
      </c>
      <c r="H55" s="209">
        <v>94573</v>
      </c>
      <c r="I55" s="283" t="e">
        <f>'Mémoria de Cálculo'!#REF!</f>
        <v>#REF!</v>
      </c>
      <c r="K55" s="13"/>
      <c r="M55" s="9"/>
      <c r="P55" s="189"/>
      <c r="Q55" s="183"/>
      <c r="R55" s="462"/>
    </row>
    <row r="56" spans="2:29" ht="38.25" x14ac:dyDescent="0.2">
      <c r="B56" s="59" t="s">
        <v>183</v>
      </c>
      <c r="C56" s="60" t="s">
        <v>115</v>
      </c>
      <c r="D56" s="61" t="s">
        <v>5</v>
      </c>
      <c r="E56" s="62" t="e">
        <f>'Mémoria de Cálculo'!#REF!</f>
        <v>#REF!</v>
      </c>
      <c r="F56" s="63">
        <v>830.81</v>
      </c>
      <c r="G56" s="63" t="e">
        <f>E56*F56</f>
        <v>#REF!</v>
      </c>
      <c r="H56" s="209">
        <v>91338</v>
      </c>
      <c r="I56" s="283" t="e">
        <f>'Mémoria de Cálculo'!#REF!</f>
        <v>#REF!</v>
      </c>
      <c r="K56" s="13"/>
    </row>
    <row r="57" spans="2:29" ht="25.5" x14ac:dyDescent="0.2">
      <c r="B57" s="59" t="s">
        <v>39</v>
      </c>
      <c r="C57" s="60" t="s">
        <v>168</v>
      </c>
      <c r="D57" s="61" t="s">
        <v>5</v>
      </c>
      <c r="E57" s="62" t="e">
        <f>'Mémoria de Cálculo'!#REF!</f>
        <v>#REF!</v>
      </c>
      <c r="F57" s="63">
        <v>452.54</v>
      </c>
      <c r="G57" s="63" t="e">
        <f>E57*F57</f>
        <v>#REF!</v>
      </c>
      <c r="H57" s="209">
        <v>100702</v>
      </c>
      <c r="I57" s="283" t="e">
        <f>'Mémoria de Cálculo'!#REF!</f>
        <v>#REF!</v>
      </c>
      <c r="K57" s="13"/>
    </row>
    <row r="58" spans="2:29" x14ac:dyDescent="0.2">
      <c r="B58" s="59" t="s">
        <v>40</v>
      </c>
      <c r="C58" s="60" t="e">
        <f>'Mémoria de Cálculo'!#REF!</f>
        <v>#REF!</v>
      </c>
      <c r="D58" s="61" t="e">
        <f>'Mémoria de Cálculo'!#REF!</f>
        <v>#REF!</v>
      </c>
      <c r="E58" s="62" t="e">
        <f>'Mémoria de Cálculo'!#REF!</f>
        <v>#REF!</v>
      </c>
      <c r="F58" s="63">
        <v>1184.49</v>
      </c>
      <c r="G58" s="63" t="e">
        <f>E58*F58</f>
        <v>#REF!</v>
      </c>
      <c r="H58" s="209">
        <v>90844</v>
      </c>
      <c r="I58" s="283" t="e">
        <f>'Mémoria de Cálculo'!#REF!</f>
        <v>#REF!</v>
      </c>
      <c r="K58" s="13"/>
    </row>
    <row r="59" spans="2:29" x14ac:dyDescent="0.2">
      <c r="B59" s="59" t="s">
        <v>184</v>
      </c>
      <c r="C59" s="60" t="e">
        <f>'Mémoria de Cálculo'!#REF!</f>
        <v>#REF!</v>
      </c>
      <c r="D59" s="61" t="e">
        <f>'Mémoria de Cálculo'!#REF!</f>
        <v>#REF!</v>
      </c>
      <c r="E59" s="62" t="e">
        <f>'Mémoria de Cálculo'!#REF!</f>
        <v>#REF!</v>
      </c>
      <c r="F59" s="63">
        <v>1095.52</v>
      </c>
      <c r="G59" s="63" t="e">
        <f>E59*F59</f>
        <v>#REF!</v>
      </c>
      <c r="H59" s="209">
        <v>90843</v>
      </c>
      <c r="I59" s="283" t="e">
        <f>'Mémoria de Cálculo'!#REF!</f>
        <v>#REF!</v>
      </c>
      <c r="K59" s="13"/>
    </row>
    <row r="60" spans="2:29" x14ac:dyDescent="0.2">
      <c r="B60" s="59" t="s">
        <v>185</v>
      </c>
      <c r="C60" s="60" t="s">
        <v>216</v>
      </c>
      <c r="D60" s="61" t="s">
        <v>5</v>
      </c>
      <c r="E60" s="62" t="e">
        <f>'Mémoria de Cálculo'!#REF!</f>
        <v>#REF!</v>
      </c>
      <c r="F60" s="63">
        <v>476.19</v>
      </c>
      <c r="G60" s="63" t="e">
        <f t="shared" ref="G60:G62" si="3">E60*F60</f>
        <v>#REF!</v>
      </c>
      <c r="H60" s="209" t="s">
        <v>43</v>
      </c>
      <c r="I60" s="283" t="e">
        <f>'Mémoria de Cálculo'!#REF!</f>
        <v>#REF!</v>
      </c>
      <c r="K60" s="13"/>
    </row>
    <row r="61" spans="2:29" ht="30.6" customHeight="1" x14ac:dyDescent="0.2">
      <c r="B61" s="59" t="s">
        <v>157</v>
      </c>
      <c r="C61" s="60" t="s">
        <v>41</v>
      </c>
      <c r="D61" s="61" t="s">
        <v>5</v>
      </c>
      <c r="E61" s="62" t="e">
        <f>'Mémoria de Cálculo'!#REF!</f>
        <v>#REF!</v>
      </c>
      <c r="F61" s="63">
        <v>117.58</v>
      </c>
      <c r="G61" s="63" t="e">
        <f t="shared" si="3"/>
        <v>#REF!</v>
      </c>
      <c r="H61" s="209">
        <v>98689</v>
      </c>
      <c r="I61" s="283" t="e">
        <f>'Mémoria de Cálculo'!#REF!</f>
        <v>#REF!</v>
      </c>
      <c r="K61" s="13"/>
      <c r="N61" s="80"/>
    </row>
    <row r="62" spans="2:29" ht="47.45" customHeight="1" x14ac:dyDescent="0.2">
      <c r="B62" s="59" t="s">
        <v>186</v>
      </c>
      <c r="C62" s="122" t="s">
        <v>217</v>
      </c>
      <c r="D62" s="64" t="s">
        <v>42</v>
      </c>
      <c r="E62" s="65" t="e">
        <f>'Mémoria de Cálculo'!#REF!</f>
        <v>#REF!</v>
      </c>
      <c r="F62" s="66">
        <v>58.04</v>
      </c>
      <c r="G62" s="66" t="e">
        <f t="shared" si="3"/>
        <v>#REF!</v>
      </c>
      <c r="H62" s="215" t="e">
        <f>'Mémoria de Cálculo'!#REF!</f>
        <v>#REF!</v>
      </c>
      <c r="I62" s="283" t="e">
        <f>'Mémoria de Cálculo'!#REF!</f>
        <v>#REF!</v>
      </c>
      <c r="K62" s="13"/>
      <c r="N62" s="80"/>
    </row>
    <row r="63" spans="2:29" x14ac:dyDescent="0.2">
      <c r="B63" s="216"/>
      <c r="C63" s="123"/>
      <c r="D63" s="123"/>
      <c r="E63" s="431" t="s">
        <v>244</v>
      </c>
      <c r="F63" s="431"/>
      <c r="G63" s="75" t="e">
        <f>SUM(G55:G62)</f>
        <v>#REF!</v>
      </c>
      <c r="H63" s="217"/>
    </row>
    <row r="64" spans="2:29" x14ac:dyDescent="0.2">
      <c r="B64" s="102"/>
      <c r="C64" s="103"/>
      <c r="D64" s="103"/>
      <c r="E64" s="103"/>
      <c r="F64" s="103"/>
      <c r="G64" s="103"/>
      <c r="H64" s="213"/>
    </row>
    <row r="65" spans="2:29" s="73" customFormat="1" x14ac:dyDescent="0.2">
      <c r="B65" s="218" t="s">
        <v>44</v>
      </c>
      <c r="C65" s="67" t="s">
        <v>45</v>
      </c>
      <c r="D65" s="68"/>
      <c r="E65" s="69"/>
      <c r="F65" s="70"/>
      <c r="G65" s="70"/>
      <c r="H65" s="219"/>
      <c r="I65" s="195"/>
      <c r="J65" s="198"/>
      <c r="K65" s="4"/>
      <c r="L65" s="10"/>
      <c r="M65" s="12"/>
      <c r="N65" s="12"/>
      <c r="O65" s="9"/>
      <c r="P65" s="4"/>
      <c r="Q65" s="4"/>
      <c r="R65" s="7"/>
      <c r="S65" s="7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pans="2:29" ht="76.5" x14ac:dyDescent="0.2">
      <c r="B66" s="59" t="s">
        <v>46</v>
      </c>
      <c r="C66" s="60" t="s">
        <v>247</v>
      </c>
      <c r="D66" s="61" t="s">
        <v>155</v>
      </c>
      <c r="E66" s="62">
        <f>'Mémoria de Cálculo'!G36</f>
        <v>972.60739999999998</v>
      </c>
      <c r="F66" s="63">
        <v>12.49</v>
      </c>
      <c r="G66" s="63">
        <f>E66*F66</f>
        <v>12147.866426000001</v>
      </c>
      <c r="H66" s="209">
        <v>100775</v>
      </c>
      <c r="I66" s="194">
        <f>'Mémoria de Cálculo'!G36</f>
        <v>972.60739999999998</v>
      </c>
      <c r="K66" s="13"/>
      <c r="O66" s="9" t="s">
        <v>161</v>
      </c>
    </row>
    <row r="67" spans="2:29" ht="39.6" customHeight="1" x14ac:dyDescent="0.2">
      <c r="B67" s="59" t="s">
        <v>47</v>
      </c>
      <c r="C67" s="60" t="str">
        <f>COMPOSIÇÃO!B3</f>
        <v>TELHAMENTO COM TELHA METÁLICA TERMOACÚSTICA UMA TELHA + UMA CAMADA DE ISOPOR, INCLUSO CUMIEIRA E LAÇAMENTO</v>
      </c>
      <c r="D67" s="61" t="s">
        <v>5</v>
      </c>
      <c r="E67" s="62" t="e">
        <f>'Mémoria de Cálculo'!#REF!</f>
        <v>#REF!</v>
      </c>
      <c r="F67" s="63">
        <f>'COMPOSIÇÃO (2)'!F31</f>
        <v>174.96</v>
      </c>
      <c r="G67" s="63" t="e">
        <f t="shared" ref="G67:G71" si="4">E67*F67</f>
        <v>#REF!</v>
      </c>
      <c r="H67" s="209" t="str">
        <f>'COMPOSIÇÃO FINAL'!A23</f>
        <v>COMP.3</v>
      </c>
      <c r="I67" s="194" t="e">
        <f>'Mémoria de Cálculo'!#REF!</f>
        <v>#REF!</v>
      </c>
      <c r="K67" s="13"/>
      <c r="M67" s="83"/>
      <c r="N67" s="84"/>
    </row>
    <row r="68" spans="2:29" ht="38.25" customHeight="1" x14ac:dyDescent="0.2">
      <c r="B68" s="59" t="s">
        <v>48</v>
      </c>
      <c r="C68" s="60" t="s">
        <v>49</v>
      </c>
      <c r="D68" s="61" t="s">
        <v>42</v>
      </c>
      <c r="E68" s="62" t="e">
        <f>'Mémoria de Cálculo'!#REF!</f>
        <v>#REF!</v>
      </c>
      <c r="F68" s="63">
        <v>52.63</v>
      </c>
      <c r="G68" s="63" t="e">
        <f t="shared" si="4"/>
        <v>#REF!</v>
      </c>
      <c r="H68" s="209">
        <v>94231</v>
      </c>
      <c r="I68" s="194" t="e">
        <f>'Mémoria de Cálculo'!#REF!</f>
        <v>#REF!</v>
      </c>
      <c r="K68" s="13"/>
      <c r="M68" s="9"/>
      <c r="N68" s="84"/>
      <c r="Q68" s="7"/>
    </row>
    <row r="69" spans="2:29" ht="39.6" customHeight="1" x14ac:dyDescent="0.2">
      <c r="B69" s="59" t="s">
        <v>50</v>
      </c>
      <c r="C69" s="60" t="s">
        <v>160</v>
      </c>
      <c r="D69" s="61" t="s">
        <v>42</v>
      </c>
      <c r="E69" s="62" t="e">
        <f>'Mémoria de Cálculo'!#REF!</f>
        <v>#REF!</v>
      </c>
      <c r="F69" s="63">
        <v>162.81</v>
      </c>
      <c r="G69" s="63" t="e">
        <f t="shared" si="4"/>
        <v>#REF!</v>
      </c>
      <c r="H69" s="209">
        <v>94229</v>
      </c>
      <c r="I69" s="194" t="e">
        <f>'Mémoria de Cálculo'!#REF!</f>
        <v>#REF!</v>
      </c>
      <c r="K69" s="13"/>
      <c r="Q69" s="7"/>
    </row>
    <row r="70" spans="2:29" ht="57" customHeight="1" x14ac:dyDescent="0.2">
      <c r="B70" s="59" t="s">
        <v>51</v>
      </c>
      <c r="C70" s="60" t="s">
        <v>169</v>
      </c>
      <c r="D70" s="61" t="s">
        <v>5</v>
      </c>
      <c r="E70" s="62" t="e">
        <f>'Mémoria de Cálculo'!#REF!</f>
        <v>#REF!</v>
      </c>
      <c r="F70" s="63">
        <v>44.14</v>
      </c>
      <c r="G70" s="63" t="e">
        <f t="shared" si="4"/>
        <v>#REF!</v>
      </c>
      <c r="H70" s="209">
        <v>96113</v>
      </c>
      <c r="I70" s="194" t="e">
        <f>'Mémoria de Cálculo'!#REF!</f>
        <v>#REF!</v>
      </c>
      <c r="K70" s="13"/>
      <c r="Q70" s="7"/>
    </row>
    <row r="71" spans="2:29" ht="30" customHeight="1" x14ac:dyDescent="0.2">
      <c r="B71" s="59" t="s">
        <v>52</v>
      </c>
      <c r="C71" s="126" t="s">
        <v>53</v>
      </c>
      <c r="D71" s="64" t="s">
        <v>42</v>
      </c>
      <c r="E71" s="65" t="e">
        <f>'Mémoria de Cálculo'!#REF!</f>
        <v>#REF!</v>
      </c>
      <c r="F71" s="66">
        <v>16</v>
      </c>
      <c r="G71" s="66" t="e">
        <f t="shared" si="4"/>
        <v>#REF!</v>
      </c>
      <c r="H71" s="215" t="s">
        <v>43</v>
      </c>
      <c r="I71" s="194" t="e">
        <f>'Mémoria de Cálculo'!#REF!</f>
        <v>#REF!</v>
      </c>
      <c r="K71" s="13"/>
      <c r="O71" s="9" t="s">
        <v>165</v>
      </c>
      <c r="P71" s="7"/>
    </row>
    <row r="72" spans="2:29" x14ac:dyDescent="0.2">
      <c r="B72" s="216"/>
      <c r="C72" s="123"/>
      <c r="D72" s="123"/>
      <c r="E72" s="431" t="s">
        <v>244</v>
      </c>
      <c r="F72" s="431"/>
      <c r="G72" s="75" t="e">
        <f>SUM(G66:G71)</f>
        <v>#REF!</v>
      </c>
      <c r="H72" s="217"/>
    </row>
    <row r="73" spans="2:29" x14ac:dyDescent="0.2">
      <c r="B73" s="102"/>
      <c r="C73" s="103"/>
      <c r="D73" s="103"/>
      <c r="E73" s="103"/>
      <c r="F73" s="103"/>
      <c r="G73" s="103"/>
      <c r="H73" s="213"/>
    </row>
    <row r="74" spans="2:29" s="73" customFormat="1" x14ac:dyDescent="0.2">
      <c r="B74" s="218" t="s">
        <v>54</v>
      </c>
      <c r="C74" s="67" t="s">
        <v>55</v>
      </c>
      <c r="D74" s="68"/>
      <c r="E74" s="69"/>
      <c r="F74" s="70"/>
      <c r="G74" s="70"/>
      <c r="H74" s="219"/>
      <c r="I74" s="195"/>
      <c r="J74" s="198"/>
      <c r="K74" s="4"/>
      <c r="L74" s="10"/>
      <c r="M74" s="12"/>
      <c r="N74" s="12"/>
      <c r="O74" s="9"/>
      <c r="P74" s="4"/>
      <c r="Q74" s="4"/>
      <c r="R74" s="7"/>
      <c r="S74" s="7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pans="2:29" ht="51.75" customHeight="1" x14ac:dyDescent="0.2">
      <c r="B75" s="190" t="s">
        <v>56</v>
      </c>
      <c r="C75" s="60" t="s">
        <v>177</v>
      </c>
      <c r="D75" s="61" t="s">
        <v>5</v>
      </c>
      <c r="E75" s="62">
        <f>'Mémoria de Cálculo'!G40</f>
        <v>72.239999999999995</v>
      </c>
      <c r="F75" s="63">
        <v>51.87</v>
      </c>
      <c r="G75" s="63">
        <f>E75*F75</f>
        <v>3747.0887999999995</v>
      </c>
      <c r="H75" s="209">
        <v>87690</v>
      </c>
      <c r="I75" s="192">
        <f>'Mémoria de Cálculo'!G40</f>
        <v>72.239999999999995</v>
      </c>
      <c r="K75" s="13"/>
    </row>
    <row r="76" spans="2:29" ht="82.15" customHeight="1" x14ac:dyDescent="0.2">
      <c r="B76" s="190" t="s">
        <v>57</v>
      </c>
      <c r="C76" s="85" t="s">
        <v>182</v>
      </c>
      <c r="D76" s="61" t="s">
        <v>5</v>
      </c>
      <c r="E76" s="62" t="e">
        <f>'Mémoria de Cálculo'!#REF!</f>
        <v>#REF!</v>
      </c>
      <c r="F76" s="63">
        <v>103</v>
      </c>
      <c r="G76" s="63" t="e">
        <f>E76*F76</f>
        <v>#REF!</v>
      </c>
      <c r="H76" s="209">
        <v>104162</v>
      </c>
      <c r="I76" s="192" t="e">
        <f>'Mémoria de Cálculo'!#REF!</f>
        <v>#REF!</v>
      </c>
      <c r="K76" s="13"/>
    </row>
    <row r="77" spans="2:29" x14ac:dyDescent="0.2">
      <c r="B77" s="190" t="s">
        <v>314</v>
      </c>
      <c r="C77" s="284" t="e">
        <f>'Mémoria de Cálculo'!#REF!</f>
        <v>#REF!</v>
      </c>
      <c r="D77" s="285" t="e">
        <f>'Mémoria de Cálculo'!#REF!</f>
        <v>#REF!</v>
      </c>
      <c r="E77" s="66" t="e">
        <f>'Mémoria de Cálculo'!#REF!</f>
        <v>#REF!</v>
      </c>
      <c r="F77" s="66">
        <f>'COMPOSIÇÃO (2)'!F40</f>
        <v>48.910088199999997</v>
      </c>
      <c r="G77" s="66" t="e">
        <f>E77*F77</f>
        <v>#REF!</v>
      </c>
      <c r="H77" s="215" t="str">
        <f>'COMPOSIÇÃO FINAL'!A32</f>
        <v>COMP 04</v>
      </c>
      <c r="I77" s="192" t="e">
        <f>'Mémoria de Cálculo'!#REF!</f>
        <v>#REF!</v>
      </c>
      <c r="K77" s="13"/>
    </row>
    <row r="78" spans="2:29" x14ac:dyDescent="0.2">
      <c r="B78" s="223"/>
      <c r="C78" s="127"/>
      <c r="D78" s="113"/>
      <c r="E78" s="435" t="s">
        <v>244</v>
      </c>
      <c r="F78" s="435"/>
      <c r="G78" s="58" t="e">
        <f>SUM(G75:G77)</f>
        <v>#REF!</v>
      </c>
      <c r="H78" s="217"/>
      <c r="I78" s="194"/>
      <c r="K78" s="13"/>
    </row>
    <row r="79" spans="2:29" ht="20.25" customHeight="1" x14ac:dyDescent="0.2">
      <c r="B79" s="463"/>
      <c r="C79" s="437"/>
      <c r="D79" s="437"/>
      <c r="E79" s="437"/>
      <c r="F79" s="103"/>
      <c r="G79" s="103"/>
      <c r="H79" s="213"/>
    </row>
    <row r="80" spans="2:29" s="73" customFormat="1" x14ac:dyDescent="0.2">
      <c r="B80" s="218" t="s">
        <v>58</v>
      </c>
      <c r="C80" s="67" t="s">
        <v>59</v>
      </c>
      <c r="D80" s="68"/>
      <c r="E80" s="69"/>
      <c r="F80" s="70"/>
      <c r="G80" s="70"/>
      <c r="H80" s="219"/>
      <c r="I80" s="195"/>
      <c r="J80" s="198"/>
      <c r="K80" s="4"/>
      <c r="L80" s="10"/>
      <c r="M80" s="12"/>
      <c r="N80" s="12"/>
      <c r="O80" s="9"/>
      <c r="P80" s="4"/>
      <c r="Q80" s="4"/>
      <c r="R80" s="7"/>
      <c r="S80" s="7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2:29" s="96" customFormat="1" ht="15.75" x14ac:dyDescent="0.2">
      <c r="B81" s="54" t="s">
        <v>60</v>
      </c>
      <c r="C81" s="86" t="s">
        <v>128</v>
      </c>
      <c r="D81" s="87"/>
      <c r="E81" s="88"/>
      <c r="F81" s="58"/>
      <c r="G81" s="58"/>
      <c r="H81" s="224"/>
      <c r="I81" s="197"/>
      <c r="J81" s="198"/>
      <c r="K81" s="89"/>
      <c r="L81" s="90"/>
      <c r="M81" s="91"/>
      <c r="N81" s="91"/>
      <c r="O81" s="92"/>
      <c r="P81" s="93"/>
      <c r="Q81" s="93"/>
      <c r="R81" s="94"/>
      <c r="S81" s="94"/>
      <c r="T81" s="95"/>
      <c r="U81" s="95"/>
      <c r="V81" s="95"/>
      <c r="W81" s="95"/>
      <c r="X81" s="95"/>
      <c r="Y81" s="95"/>
      <c r="Z81" s="95"/>
      <c r="AA81" s="95"/>
      <c r="AB81" s="95"/>
      <c r="AC81" s="95"/>
    </row>
    <row r="82" spans="2:29" ht="63.75" x14ac:dyDescent="0.2">
      <c r="B82" s="59" t="s">
        <v>188</v>
      </c>
      <c r="C82" s="24" t="s">
        <v>227</v>
      </c>
      <c r="D82" s="61" t="s">
        <v>61</v>
      </c>
      <c r="E82" s="62" t="e">
        <f>'Mémoria de Cálculo'!#REF!</f>
        <v>#REF!</v>
      </c>
      <c r="F82" s="63">
        <v>1523.63</v>
      </c>
      <c r="G82" s="63" t="e">
        <f>E82*F82</f>
        <v>#REF!</v>
      </c>
      <c r="H82" s="209">
        <v>101491</v>
      </c>
      <c r="I82" s="192" t="e">
        <f>'Mémoria de Cálculo'!#REF!</f>
        <v>#REF!</v>
      </c>
      <c r="K82" s="13"/>
    </row>
    <row r="83" spans="2:29" ht="25.5" x14ac:dyDescent="0.2">
      <c r="B83" s="59" t="s">
        <v>129</v>
      </c>
      <c r="C83" s="60" t="s">
        <v>64</v>
      </c>
      <c r="D83" s="61" t="s">
        <v>61</v>
      </c>
      <c r="E83" s="62" t="e">
        <f>'Mémoria de Cálculo'!#REF!</f>
        <v>#REF!</v>
      </c>
      <c r="F83" s="63">
        <v>113.6</v>
      </c>
      <c r="G83" s="63" t="e">
        <f t="shared" ref="G83:G87" si="5">E83*F83</f>
        <v>#REF!</v>
      </c>
      <c r="H83" s="220">
        <v>96986</v>
      </c>
      <c r="I83" s="192" t="e">
        <f>'Mémoria de Cálculo'!#REF!</f>
        <v>#REF!</v>
      </c>
      <c r="K83" s="13"/>
    </row>
    <row r="84" spans="2:29" ht="25.5" x14ac:dyDescent="0.2">
      <c r="B84" s="59" t="s">
        <v>315</v>
      </c>
      <c r="C84" s="24" t="str">
        <f>C175</f>
        <v xml:space="preserve">CAIXA DE CONCRETO ARMADO PRE-MOLDADO, COM FUNDO E TAMPA, DIMENSOES DE 0,40 X 0,40 X 0,40 M </v>
      </c>
      <c r="D84" s="61" t="s">
        <v>61</v>
      </c>
      <c r="E84" s="62">
        <f>'Mémoria de Cálculo'!G43</f>
        <v>9</v>
      </c>
      <c r="F84" s="63">
        <v>314.27999999999997</v>
      </c>
      <c r="G84" s="63">
        <f t="shared" si="5"/>
        <v>2828.5199999999995</v>
      </c>
      <c r="H84" s="220">
        <f>H175</f>
        <v>41628</v>
      </c>
      <c r="I84" s="192">
        <f>'Mémoria de Cálculo'!G43</f>
        <v>9</v>
      </c>
      <c r="K84" s="13"/>
    </row>
    <row r="85" spans="2:29" ht="51" x14ac:dyDescent="0.2">
      <c r="B85" s="59" t="s">
        <v>189</v>
      </c>
      <c r="C85" s="24" t="s">
        <v>228</v>
      </c>
      <c r="D85" s="61" t="s">
        <v>42</v>
      </c>
      <c r="E85" s="62" t="e">
        <f>'Mémoria de Cálculo'!#REF!</f>
        <v>#REF!</v>
      </c>
      <c r="F85" s="63">
        <v>24.96</v>
      </c>
      <c r="G85" s="63" t="e">
        <f t="shared" si="5"/>
        <v>#REF!</v>
      </c>
      <c r="H85" s="220">
        <v>92984</v>
      </c>
      <c r="I85" s="192" t="e">
        <f>'Mémoria de Cálculo'!#REF!</f>
        <v>#REF!</v>
      </c>
      <c r="K85" s="13"/>
    </row>
    <row r="86" spans="2:29" ht="38.25" x14ac:dyDescent="0.2">
      <c r="B86" s="59" t="s">
        <v>130</v>
      </c>
      <c r="C86" s="24" t="s">
        <v>229</v>
      </c>
      <c r="D86" s="61" t="s">
        <v>42</v>
      </c>
      <c r="E86" s="62" t="e">
        <f>'Mémoria de Cálculo'!#REF!</f>
        <v>#REF!</v>
      </c>
      <c r="F86" s="63">
        <v>23.18</v>
      </c>
      <c r="G86" s="63" t="e">
        <f t="shared" si="5"/>
        <v>#REF!</v>
      </c>
      <c r="H86" s="220">
        <v>91935</v>
      </c>
      <c r="I86" s="192" t="e">
        <f>'Mémoria de Cálculo'!#REF!</f>
        <v>#REF!</v>
      </c>
      <c r="K86" s="13"/>
    </row>
    <row r="87" spans="2:29" ht="38.25" x14ac:dyDescent="0.2">
      <c r="B87" s="59" t="s">
        <v>131</v>
      </c>
      <c r="C87" s="24" t="s">
        <v>230</v>
      </c>
      <c r="D87" s="61" t="s">
        <v>61</v>
      </c>
      <c r="E87" s="62">
        <f>'Mémoria de Cálculo'!G44</f>
        <v>2</v>
      </c>
      <c r="F87" s="63">
        <v>161.71</v>
      </c>
      <c r="G87" s="63">
        <f t="shared" si="5"/>
        <v>323.42</v>
      </c>
      <c r="H87" s="209">
        <v>101894</v>
      </c>
      <c r="I87" s="192">
        <f>'Mémoria de Cálculo'!G44</f>
        <v>2</v>
      </c>
      <c r="K87" s="13"/>
      <c r="L87" s="97"/>
      <c r="O87" s="12"/>
    </row>
    <row r="88" spans="2:29" x14ac:dyDescent="0.2">
      <c r="B88" s="54" t="s">
        <v>62</v>
      </c>
      <c r="C88" s="86" t="s">
        <v>132</v>
      </c>
      <c r="D88" s="61"/>
      <c r="E88" s="62"/>
      <c r="F88" s="63"/>
      <c r="G88" s="63"/>
      <c r="H88" s="209"/>
      <c r="K88" s="13"/>
    </row>
    <row r="89" spans="2:29" ht="51" x14ac:dyDescent="0.2">
      <c r="B89" s="98" t="s">
        <v>133</v>
      </c>
      <c r="C89" s="24" t="s">
        <v>231</v>
      </c>
      <c r="D89" s="61" t="s">
        <v>61</v>
      </c>
      <c r="E89" s="62">
        <f>'Mémoria de Cálculo'!G45</f>
        <v>1</v>
      </c>
      <c r="F89" s="63">
        <v>892.1</v>
      </c>
      <c r="G89" s="63">
        <f>E89*F89</f>
        <v>892.1</v>
      </c>
      <c r="H89" s="209">
        <v>101881</v>
      </c>
      <c r="I89" s="192">
        <f>'Mémoria de Cálculo'!G45</f>
        <v>1</v>
      </c>
      <c r="K89" s="13"/>
    </row>
    <row r="90" spans="2:29" ht="25.5" x14ac:dyDescent="0.2">
      <c r="B90" s="98" t="s">
        <v>134</v>
      </c>
      <c r="C90" s="24" t="s">
        <v>170</v>
      </c>
      <c r="D90" s="61" t="s">
        <v>172</v>
      </c>
      <c r="E90" s="62" t="e">
        <f>'Mémoria de Cálculo'!#REF!</f>
        <v>#REF!</v>
      </c>
      <c r="F90" s="63">
        <v>11.9</v>
      </c>
      <c r="G90" s="63" t="e">
        <f t="shared" ref="G90:G110" si="6">E90*F90</f>
        <v>#REF!</v>
      </c>
      <c r="H90" s="209">
        <v>91941</v>
      </c>
      <c r="I90" s="192" t="e">
        <f>'Mémoria de Cálculo'!#REF!</f>
        <v>#REF!</v>
      </c>
      <c r="K90" s="13"/>
    </row>
    <row r="91" spans="2:29" ht="25.5" x14ac:dyDescent="0.2">
      <c r="B91" s="98" t="s">
        <v>135</v>
      </c>
      <c r="C91" s="24" t="s">
        <v>122</v>
      </c>
      <c r="D91" s="61" t="s">
        <v>172</v>
      </c>
      <c r="E91" s="62" t="e">
        <f>'Mémoria de Cálculo'!#REF!</f>
        <v>#REF!</v>
      </c>
      <c r="F91" s="63">
        <v>16.38</v>
      </c>
      <c r="G91" s="63" t="e">
        <f t="shared" si="6"/>
        <v>#REF!</v>
      </c>
      <c r="H91" s="209">
        <v>91937</v>
      </c>
      <c r="I91" s="192" t="e">
        <f>'Mémoria de Cálculo'!#REF!</f>
        <v>#REF!</v>
      </c>
      <c r="K91" s="13"/>
    </row>
    <row r="92" spans="2:29" ht="38.25" x14ac:dyDescent="0.2">
      <c r="B92" s="98" t="s">
        <v>316</v>
      </c>
      <c r="C92" s="24" t="s">
        <v>171</v>
      </c>
      <c r="D92" s="61" t="s">
        <v>42</v>
      </c>
      <c r="E92" s="62">
        <f>'Mémoria de Cálculo'!G46</f>
        <v>50</v>
      </c>
      <c r="F92" s="63">
        <v>6.18</v>
      </c>
      <c r="G92" s="63">
        <f t="shared" si="6"/>
        <v>309</v>
      </c>
      <c r="H92" s="209">
        <v>91928</v>
      </c>
      <c r="I92" s="192">
        <f>'Mémoria de Cálculo'!G46</f>
        <v>50</v>
      </c>
      <c r="K92" s="13"/>
    </row>
    <row r="93" spans="2:29" ht="25.5" x14ac:dyDescent="0.2">
      <c r="B93" s="98" t="s">
        <v>136</v>
      </c>
      <c r="C93" s="23" t="s">
        <v>63</v>
      </c>
      <c r="D93" s="61" t="s">
        <v>42</v>
      </c>
      <c r="E93" s="62" t="e">
        <f>'Mémoria de Cálculo'!#REF!</f>
        <v>#REF!</v>
      </c>
      <c r="F93" s="63">
        <v>4.01</v>
      </c>
      <c r="G93" s="63" t="e">
        <f t="shared" si="6"/>
        <v>#REF!</v>
      </c>
      <c r="H93" s="209">
        <v>91926</v>
      </c>
      <c r="I93" s="192" t="e">
        <f>'Mémoria de Cálculo'!#REF!</f>
        <v>#REF!</v>
      </c>
      <c r="K93" s="13"/>
    </row>
    <row r="94" spans="2:29" ht="38.25" x14ac:dyDescent="0.2">
      <c r="B94" s="98" t="s">
        <v>137</v>
      </c>
      <c r="C94" s="23" t="s">
        <v>232</v>
      </c>
      <c r="D94" s="61" t="str">
        <f>D93</f>
        <v>m</v>
      </c>
      <c r="E94" s="62">
        <f>'Mémoria de Cálculo'!G47</f>
        <v>322.2</v>
      </c>
      <c r="F94" s="63">
        <v>2.79</v>
      </c>
      <c r="G94" s="63">
        <f t="shared" si="6"/>
        <v>898.93799999999999</v>
      </c>
      <c r="H94" s="209">
        <v>91924</v>
      </c>
      <c r="I94" s="192">
        <f>'Mémoria de Cálculo'!G47</f>
        <v>322.2</v>
      </c>
      <c r="K94" s="13"/>
    </row>
    <row r="95" spans="2:29" ht="38.25" x14ac:dyDescent="0.2">
      <c r="B95" s="98" t="s">
        <v>190</v>
      </c>
      <c r="C95" s="24" t="s">
        <v>109</v>
      </c>
      <c r="D95" s="61" t="s">
        <v>61</v>
      </c>
      <c r="E95" s="62" t="e">
        <f>'Mémoria de Cálculo'!#REF!</f>
        <v>#REF!</v>
      </c>
      <c r="F95" s="63">
        <v>29.21</v>
      </c>
      <c r="G95" s="63" t="e">
        <f t="shared" si="6"/>
        <v>#REF!</v>
      </c>
      <c r="H95" s="209">
        <v>91953</v>
      </c>
      <c r="I95" s="192" t="e">
        <f>'Mémoria de Cálculo'!#REF!</f>
        <v>#REF!</v>
      </c>
      <c r="K95" s="13"/>
    </row>
    <row r="96" spans="2:29" ht="38.25" x14ac:dyDescent="0.2">
      <c r="B96" s="98" t="s">
        <v>317</v>
      </c>
      <c r="C96" s="24" t="s">
        <v>233</v>
      </c>
      <c r="D96" s="61" t="str">
        <f>D95</f>
        <v>un</v>
      </c>
      <c r="E96" s="62" t="e">
        <f>'Mémoria de Cálculo'!#REF!</f>
        <v>#REF!</v>
      </c>
      <c r="F96" s="63">
        <v>78.680000000000007</v>
      </c>
      <c r="G96" s="63" t="e">
        <f t="shared" si="6"/>
        <v>#REF!</v>
      </c>
      <c r="H96" s="209">
        <v>91969</v>
      </c>
      <c r="I96" s="192" t="e">
        <f>'Mémoria de Cálculo'!#REF!</f>
        <v>#REF!</v>
      </c>
      <c r="K96" s="13"/>
    </row>
    <row r="97" spans="2:15" ht="38.25" x14ac:dyDescent="0.2">
      <c r="B97" s="98" t="s">
        <v>318</v>
      </c>
      <c r="C97" s="24" t="s">
        <v>234</v>
      </c>
      <c r="D97" s="61" t="s">
        <v>61</v>
      </c>
      <c r="E97" s="62" t="e">
        <f>'Mémoria de Cálculo'!#REF!</f>
        <v>#REF!</v>
      </c>
      <c r="F97" s="63">
        <v>55.09</v>
      </c>
      <c r="G97" s="63" t="e">
        <f t="shared" si="6"/>
        <v>#REF!</v>
      </c>
      <c r="H97" s="209">
        <v>92004</v>
      </c>
      <c r="I97" s="192" t="e">
        <f>'Mémoria de Cálculo'!#REF!</f>
        <v>#REF!</v>
      </c>
      <c r="K97" s="13"/>
    </row>
    <row r="98" spans="2:15" ht="38.25" x14ac:dyDescent="0.2">
      <c r="B98" s="98" t="s">
        <v>138</v>
      </c>
      <c r="C98" s="24" t="s">
        <v>124</v>
      </c>
      <c r="D98" s="61" t="s">
        <v>61</v>
      </c>
      <c r="E98" s="62" t="e">
        <f>'Mémoria de Cálculo'!#REF!</f>
        <v>#REF!</v>
      </c>
      <c r="F98" s="63">
        <v>46.76</v>
      </c>
      <c r="G98" s="63" t="e">
        <f t="shared" si="6"/>
        <v>#REF!</v>
      </c>
      <c r="H98" s="209">
        <v>91993</v>
      </c>
      <c r="I98" s="192" t="e">
        <f>'Mémoria de Cálculo'!#REF!</f>
        <v>#REF!</v>
      </c>
      <c r="K98" s="13"/>
    </row>
    <row r="99" spans="2:15" ht="34.9" customHeight="1" x14ac:dyDescent="0.2">
      <c r="B99" s="98" t="s">
        <v>139</v>
      </c>
      <c r="C99" s="24" t="s">
        <v>207</v>
      </c>
      <c r="D99" s="61" t="s">
        <v>61</v>
      </c>
      <c r="E99" s="62">
        <f>'Mémoria de Cálculo'!G49</f>
        <v>2</v>
      </c>
      <c r="F99" s="63">
        <v>12.11</v>
      </c>
      <c r="G99" s="63">
        <f t="shared" si="6"/>
        <v>24.22</v>
      </c>
      <c r="H99" s="209">
        <v>93653</v>
      </c>
      <c r="I99" s="192">
        <f>'Mémoria de Cálculo'!G49</f>
        <v>2</v>
      </c>
      <c r="K99" s="13"/>
    </row>
    <row r="100" spans="2:15" ht="25.5" x14ac:dyDescent="0.2">
      <c r="B100" s="98" t="s">
        <v>140</v>
      </c>
      <c r="C100" s="24" t="s">
        <v>194</v>
      </c>
      <c r="D100" s="61" t="s">
        <v>61</v>
      </c>
      <c r="E100" s="62" t="e">
        <f>'Mémoria de Cálculo'!#REF!</f>
        <v>#REF!</v>
      </c>
      <c r="F100" s="63">
        <v>12.76</v>
      </c>
      <c r="G100" s="63" t="e">
        <f t="shared" si="6"/>
        <v>#REF!</v>
      </c>
      <c r="H100" s="209">
        <v>93654</v>
      </c>
      <c r="I100" s="192" t="e">
        <f>'Mémoria de Cálculo'!#REF!</f>
        <v>#REF!</v>
      </c>
      <c r="K100" s="13"/>
    </row>
    <row r="101" spans="2:15" ht="25.5" x14ac:dyDescent="0.2">
      <c r="B101" s="98" t="s">
        <v>141</v>
      </c>
      <c r="C101" s="24" t="s">
        <v>235</v>
      </c>
      <c r="D101" s="61" t="s">
        <v>61</v>
      </c>
      <c r="E101" s="62" t="e">
        <f>'Mémoria de Cálculo'!#REF!</f>
        <v>#REF!</v>
      </c>
      <c r="F101" s="63">
        <v>14.14</v>
      </c>
      <c r="G101" s="63" t="e">
        <f t="shared" si="6"/>
        <v>#REF!</v>
      </c>
      <c r="H101" s="209">
        <v>93655</v>
      </c>
      <c r="I101" s="192" t="e">
        <f>'Mémoria de Cálculo'!#REF!</f>
        <v>#REF!</v>
      </c>
      <c r="K101" s="13"/>
    </row>
    <row r="102" spans="2:15" ht="25.5" x14ac:dyDescent="0.2">
      <c r="B102" s="98" t="s">
        <v>319</v>
      </c>
      <c r="C102" s="24" t="s">
        <v>236</v>
      </c>
      <c r="D102" s="61" t="s">
        <v>61</v>
      </c>
      <c r="E102" s="62" t="e">
        <f>'Mémoria de Cálculo'!#REF!</f>
        <v>#REF!</v>
      </c>
      <c r="F102" s="63">
        <v>179</v>
      </c>
      <c r="G102" s="63" t="e">
        <f t="shared" si="6"/>
        <v>#REF!</v>
      </c>
      <c r="H102" s="209">
        <v>39472</v>
      </c>
      <c r="I102" s="192" t="e">
        <f>'Mémoria de Cálculo'!#REF!</f>
        <v>#REF!</v>
      </c>
      <c r="K102" s="13"/>
    </row>
    <row r="103" spans="2:15" ht="25.5" x14ac:dyDescent="0.2">
      <c r="B103" s="98" t="s">
        <v>320</v>
      </c>
      <c r="C103" s="24" t="s">
        <v>237</v>
      </c>
      <c r="D103" s="61" t="s">
        <v>61</v>
      </c>
      <c r="E103" s="62" t="e">
        <f>'Mémoria de Cálculo'!#REF!</f>
        <v>#REF!</v>
      </c>
      <c r="F103" s="63">
        <v>319.60000000000002</v>
      </c>
      <c r="G103" s="63" t="e">
        <f t="shared" si="6"/>
        <v>#REF!</v>
      </c>
      <c r="H103" s="209">
        <v>39458</v>
      </c>
      <c r="I103" s="192" t="e">
        <f>'Mémoria de Cálculo'!#REF!</f>
        <v>#REF!</v>
      </c>
      <c r="K103" s="13"/>
    </row>
    <row r="104" spans="2:15" ht="38.25" x14ac:dyDescent="0.2">
      <c r="B104" s="98" t="s">
        <v>321</v>
      </c>
      <c r="C104" s="24" t="s">
        <v>125</v>
      </c>
      <c r="D104" s="61" t="s">
        <v>42</v>
      </c>
      <c r="E104" s="62" t="e">
        <f>'Mémoria de Cálculo'!#REF!</f>
        <v>#REF!</v>
      </c>
      <c r="F104" s="63">
        <v>21.67</v>
      </c>
      <c r="G104" s="63" t="e">
        <f t="shared" si="6"/>
        <v>#REF!</v>
      </c>
      <c r="H104" s="209">
        <v>91836</v>
      </c>
      <c r="I104" s="192" t="e">
        <f>'Mémoria de Cálculo'!#REF!</f>
        <v>#REF!</v>
      </c>
      <c r="K104" s="13"/>
    </row>
    <row r="105" spans="2:15" ht="38.25" x14ac:dyDescent="0.2">
      <c r="B105" s="98" t="s">
        <v>142</v>
      </c>
      <c r="C105" s="24" t="s">
        <v>126</v>
      </c>
      <c r="D105" s="61" t="s">
        <v>42</v>
      </c>
      <c r="E105" s="62">
        <f>'Mémoria de Cálculo'!G50</f>
        <v>154.21</v>
      </c>
      <c r="F105" s="63">
        <v>18.87</v>
      </c>
      <c r="G105" s="63">
        <f t="shared" si="6"/>
        <v>2909.9427000000005</v>
      </c>
      <c r="H105" s="209">
        <v>91834</v>
      </c>
      <c r="I105" s="192">
        <f>'Mémoria de Cálculo'!G50</f>
        <v>154.21</v>
      </c>
      <c r="K105" s="13"/>
    </row>
    <row r="106" spans="2:15" ht="38.25" x14ac:dyDescent="0.2">
      <c r="B106" s="98" t="s">
        <v>143</v>
      </c>
      <c r="C106" s="24" t="s">
        <v>175</v>
      </c>
      <c r="D106" s="61" t="s">
        <v>42</v>
      </c>
      <c r="E106" s="62" t="e">
        <f>'Mémoria de Cálculo'!#REF!</f>
        <v>#REF!</v>
      </c>
      <c r="F106" s="63">
        <v>19.14</v>
      </c>
      <c r="G106" s="63" t="e">
        <f t="shared" si="6"/>
        <v>#REF!</v>
      </c>
      <c r="H106" s="209">
        <v>91865</v>
      </c>
      <c r="I106" s="192" t="e">
        <f>'Mémoria de Cálculo'!#REF!</f>
        <v>#REF!</v>
      </c>
      <c r="K106" s="13"/>
    </row>
    <row r="107" spans="2:15" x14ac:dyDescent="0.2">
      <c r="B107" s="98" t="s">
        <v>322</v>
      </c>
      <c r="C107" s="24" t="s">
        <v>211</v>
      </c>
      <c r="D107" s="61" t="s">
        <v>42</v>
      </c>
      <c r="E107" s="62" t="e">
        <f>'Mémoria de Cálculo'!#REF!</f>
        <v>#REF!</v>
      </c>
      <c r="F107" s="63">
        <v>27.41</v>
      </c>
      <c r="G107" s="63" t="e">
        <f t="shared" si="6"/>
        <v>#REF!</v>
      </c>
      <c r="H107" s="209">
        <v>93009</v>
      </c>
      <c r="I107" s="192" t="e">
        <f>'Mémoria de Cálculo'!#REF!</f>
        <v>#REF!</v>
      </c>
      <c r="K107" s="13"/>
    </row>
    <row r="108" spans="2:15" x14ac:dyDescent="0.2">
      <c r="B108" s="98" t="s">
        <v>144</v>
      </c>
      <c r="C108" s="24" t="s">
        <v>212</v>
      </c>
      <c r="D108" s="61" t="s">
        <v>61</v>
      </c>
      <c r="E108" s="62" t="e">
        <f>'Mémoria de Cálculo'!#REF!</f>
        <v>#REF!</v>
      </c>
      <c r="F108" s="63">
        <v>35.5</v>
      </c>
      <c r="G108" s="63" t="e">
        <f t="shared" si="6"/>
        <v>#REF!</v>
      </c>
      <c r="H108" s="209">
        <v>103782</v>
      </c>
      <c r="I108" s="192" t="e">
        <f>'Mémoria de Cálculo'!#REF!</f>
        <v>#REF!</v>
      </c>
      <c r="K108" s="13"/>
      <c r="O108" s="9" t="s">
        <v>152</v>
      </c>
    </row>
    <row r="109" spans="2:15" x14ac:dyDescent="0.2">
      <c r="B109" s="98" t="s">
        <v>145</v>
      </c>
      <c r="C109" s="24" t="s">
        <v>213</v>
      </c>
      <c r="D109" s="61" t="s">
        <v>61</v>
      </c>
      <c r="E109" s="62">
        <f>'Mémoria de Cálculo'!G52</f>
        <v>10</v>
      </c>
      <c r="F109" s="63">
        <v>15.07</v>
      </c>
      <c r="G109" s="63">
        <f t="shared" si="6"/>
        <v>150.69999999999999</v>
      </c>
      <c r="H109" s="209">
        <v>97609</v>
      </c>
      <c r="I109" s="192">
        <f>'Mémoria de Cálculo'!G52</f>
        <v>10</v>
      </c>
      <c r="K109" s="13"/>
      <c r="O109" s="9" t="s">
        <v>151</v>
      </c>
    </row>
    <row r="110" spans="2:15" ht="25.5" x14ac:dyDescent="0.2">
      <c r="B110" s="98" t="s">
        <v>323</v>
      </c>
      <c r="C110" s="126" t="s">
        <v>238</v>
      </c>
      <c r="D110" s="64" t="str">
        <f>D109</f>
        <v>un</v>
      </c>
      <c r="E110" s="66" t="e">
        <f>'Mémoria de Cálculo'!#REF!</f>
        <v>#REF!</v>
      </c>
      <c r="F110" s="66">
        <v>3.29</v>
      </c>
      <c r="G110" s="66" t="e">
        <f t="shared" si="6"/>
        <v>#REF!</v>
      </c>
      <c r="H110" s="215">
        <v>12296</v>
      </c>
      <c r="I110" s="192" t="e">
        <f>'Mémoria de Cálculo'!#REF!</f>
        <v>#REF!</v>
      </c>
      <c r="K110" s="13"/>
    </row>
    <row r="111" spans="2:15" ht="12.75" x14ac:dyDescent="0.2">
      <c r="B111" s="216"/>
      <c r="C111" s="123"/>
      <c r="D111" s="123"/>
      <c r="E111" s="431" t="s">
        <v>244</v>
      </c>
      <c r="F111" s="431"/>
      <c r="G111" s="75" t="e">
        <f>SUM(G82:G110)</f>
        <v>#REF!</v>
      </c>
      <c r="H111" s="217"/>
      <c r="L111" s="438"/>
      <c r="M111" s="433"/>
      <c r="N111" s="433"/>
      <c r="O111" s="434"/>
    </row>
    <row r="112" spans="2:15" ht="12.75" x14ac:dyDescent="0.2">
      <c r="B112" s="102"/>
      <c r="C112" s="103"/>
      <c r="D112" s="103"/>
      <c r="E112" s="103"/>
      <c r="F112" s="103"/>
      <c r="G112" s="103"/>
      <c r="H112" s="213"/>
      <c r="L112" s="438"/>
      <c r="M112" s="433"/>
      <c r="N112" s="433"/>
      <c r="O112" s="434"/>
    </row>
    <row r="113" spans="2:15" ht="15.75" customHeight="1" x14ac:dyDescent="0.2">
      <c r="B113" s="225" t="s">
        <v>65</v>
      </c>
      <c r="C113" s="128" t="s">
        <v>66</v>
      </c>
      <c r="D113" s="68"/>
      <c r="E113" s="69"/>
      <c r="F113" s="70"/>
      <c r="G113" s="70"/>
      <c r="H113" s="226"/>
      <c r="L113" s="438"/>
      <c r="M113" s="433"/>
      <c r="N113" s="433"/>
      <c r="O113" s="434"/>
    </row>
    <row r="114" spans="2:15" ht="38.25" x14ac:dyDescent="0.2">
      <c r="B114" s="59" t="s">
        <v>67</v>
      </c>
      <c r="C114" s="99" t="s">
        <v>113</v>
      </c>
      <c r="D114" s="61" t="s">
        <v>38</v>
      </c>
      <c r="E114" s="62" t="e">
        <f>'Mémoria de Cálculo'!#REF!</f>
        <v>#REF!</v>
      </c>
      <c r="F114" s="63">
        <v>399.32</v>
      </c>
      <c r="G114" s="63" t="e">
        <f>E114*F114</f>
        <v>#REF!</v>
      </c>
      <c r="H114" s="209">
        <v>41629</v>
      </c>
      <c r="I114" s="192" t="e">
        <f>#REF!*176.26</f>
        <v>#REF!</v>
      </c>
      <c r="K114" s="13"/>
      <c r="M114" s="100"/>
    </row>
    <row r="115" spans="2:15" ht="38.25" x14ac:dyDescent="0.2">
      <c r="B115" s="59" t="s">
        <v>324</v>
      </c>
      <c r="C115" s="23" t="s">
        <v>202</v>
      </c>
      <c r="D115" s="61" t="s">
        <v>38</v>
      </c>
      <c r="E115" s="62" t="e">
        <f>'Mémoria de Cálculo'!#REF!</f>
        <v>#REF!</v>
      </c>
      <c r="F115" s="63">
        <v>18</v>
      </c>
      <c r="G115" s="63" t="e">
        <f t="shared" ref="G115:G127" si="7">E115*F115</f>
        <v>#REF!</v>
      </c>
      <c r="H115" s="209">
        <v>89495</v>
      </c>
      <c r="I115" s="192" t="e">
        <f>#REF!*6.79</f>
        <v>#REF!</v>
      </c>
      <c r="K115" s="13"/>
    </row>
    <row r="116" spans="2:15" x14ac:dyDescent="0.2">
      <c r="B116" s="59" t="s">
        <v>68</v>
      </c>
      <c r="C116" s="23" t="s">
        <v>214</v>
      </c>
      <c r="D116" s="61" t="s">
        <v>38</v>
      </c>
      <c r="E116" s="62" t="e">
        <f>'Mémoria de Cálculo'!#REF!</f>
        <v>#REF!</v>
      </c>
      <c r="F116" s="63">
        <v>42.93</v>
      </c>
      <c r="G116" s="63" t="e">
        <f t="shared" si="7"/>
        <v>#REF!</v>
      </c>
      <c r="H116" s="209">
        <v>11712</v>
      </c>
      <c r="K116" s="13"/>
    </row>
    <row r="117" spans="2:15" x14ac:dyDescent="0.2">
      <c r="B117" s="59" t="s">
        <v>325</v>
      </c>
      <c r="C117" s="23" t="s">
        <v>215</v>
      </c>
      <c r="D117" s="61" t="s">
        <v>38</v>
      </c>
      <c r="E117" s="62" t="e">
        <f>'Mémoria de Cálculo'!#REF!</f>
        <v>#REF!</v>
      </c>
      <c r="F117" s="63">
        <v>101.25</v>
      </c>
      <c r="G117" s="63" t="e">
        <f t="shared" si="7"/>
        <v>#REF!</v>
      </c>
      <c r="H117" s="209">
        <v>89708</v>
      </c>
      <c r="K117" s="13"/>
    </row>
    <row r="118" spans="2:15" ht="47.45" customHeight="1" x14ac:dyDescent="0.2">
      <c r="B118" s="59" t="s">
        <v>191</v>
      </c>
      <c r="C118" s="23" t="s">
        <v>239</v>
      </c>
      <c r="D118" s="61" t="s">
        <v>38</v>
      </c>
      <c r="E118" s="62" t="e">
        <f>'Mémoria de Cálculo'!#REF!</f>
        <v>#REF!</v>
      </c>
      <c r="F118" s="63">
        <v>20.76</v>
      </c>
      <c r="G118" s="63" t="e">
        <f t="shared" si="7"/>
        <v>#REF!</v>
      </c>
      <c r="H118" s="209">
        <v>89709</v>
      </c>
      <c r="K118" s="13"/>
    </row>
    <row r="119" spans="2:15" ht="25.5" x14ac:dyDescent="0.2">
      <c r="B119" s="59" t="s">
        <v>326</v>
      </c>
      <c r="C119" s="60" t="s">
        <v>195</v>
      </c>
      <c r="D119" s="61" t="s">
        <v>38</v>
      </c>
      <c r="E119" s="62" t="e">
        <f>'Mémoria de Cálculo'!#REF!</f>
        <v>#REF!</v>
      </c>
      <c r="F119" s="63">
        <v>21.67</v>
      </c>
      <c r="G119" s="63" t="e">
        <f t="shared" si="7"/>
        <v>#REF!</v>
      </c>
      <c r="H119" s="209">
        <v>86882</v>
      </c>
      <c r="I119" s="192" t="e">
        <f>#REF!*15.58</f>
        <v>#REF!</v>
      </c>
      <c r="K119" s="13"/>
    </row>
    <row r="120" spans="2:15" ht="38.25" x14ac:dyDescent="0.2">
      <c r="B120" s="59" t="s">
        <v>327</v>
      </c>
      <c r="C120" s="60" t="s">
        <v>117</v>
      </c>
      <c r="D120" s="61" t="s">
        <v>38</v>
      </c>
      <c r="E120" s="62" t="e">
        <f>'Mémoria de Cálculo'!#REF!</f>
        <v>#REF!</v>
      </c>
      <c r="F120" s="63">
        <v>9.52</v>
      </c>
      <c r="G120" s="63" t="e">
        <f t="shared" si="7"/>
        <v>#REF!</v>
      </c>
      <c r="H120" s="209">
        <v>86879</v>
      </c>
      <c r="I120" s="192" t="e">
        <f>#REF!*5.35</f>
        <v>#REF!</v>
      </c>
      <c r="K120" s="13"/>
    </row>
    <row r="121" spans="2:15" ht="25.5" x14ac:dyDescent="0.2">
      <c r="B121" s="59" t="s">
        <v>70</v>
      </c>
      <c r="C121" s="60" t="s">
        <v>174</v>
      </c>
      <c r="D121" s="61" t="s">
        <v>38</v>
      </c>
      <c r="E121" s="62" t="e">
        <f>'Mémoria de Cálculo'!#REF!</f>
        <v>#REF!</v>
      </c>
      <c r="F121" s="63">
        <v>10.97</v>
      </c>
      <c r="G121" s="63" t="e">
        <f t="shared" si="7"/>
        <v>#REF!</v>
      </c>
      <c r="H121" s="209">
        <v>104348</v>
      </c>
      <c r="K121" s="13"/>
    </row>
    <row r="122" spans="2:15" ht="25.5" x14ac:dyDescent="0.2">
      <c r="B122" s="59" t="s">
        <v>72</v>
      </c>
      <c r="C122" s="24" t="s">
        <v>69</v>
      </c>
      <c r="D122" s="61" t="s">
        <v>42</v>
      </c>
      <c r="E122" s="62" t="e">
        <f>'Mémoria de Cálculo'!#REF!</f>
        <v>#REF!</v>
      </c>
      <c r="F122" s="63">
        <v>38.299999999999997</v>
      </c>
      <c r="G122" s="63" t="e">
        <f t="shared" si="7"/>
        <v>#REF!</v>
      </c>
      <c r="H122" s="209">
        <v>89714</v>
      </c>
      <c r="I122" s="194" t="e">
        <f>#REF!*37.57</f>
        <v>#REF!</v>
      </c>
      <c r="K122" s="13"/>
    </row>
    <row r="123" spans="2:15" ht="51" x14ac:dyDescent="0.2">
      <c r="B123" s="59" t="s">
        <v>74</v>
      </c>
      <c r="C123" s="24" t="s">
        <v>118</v>
      </c>
      <c r="D123" s="61" t="s">
        <v>42</v>
      </c>
      <c r="E123" s="62" t="e">
        <f>'Mémoria de Cálculo'!#REF!</f>
        <v>#REF!</v>
      </c>
      <c r="F123" s="63">
        <v>34.25</v>
      </c>
      <c r="G123" s="63" t="e">
        <f t="shared" si="7"/>
        <v>#REF!</v>
      </c>
      <c r="H123" s="209">
        <v>89713</v>
      </c>
      <c r="I123" s="194" t="e">
        <f>#REF!*29.14</f>
        <v>#REF!</v>
      </c>
      <c r="K123" s="13"/>
    </row>
    <row r="124" spans="2:15" ht="25.5" x14ac:dyDescent="0.2">
      <c r="B124" s="59" t="s">
        <v>76</v>
      </c>
      <c r="C124" s="24" t="s">
        <v>71</v>
      </c>
      <c r="D124" s="61" t="s">
        <v>42</v>
      </c>
      <c r="E124" s="62" t="e">
        <f>'Mémoria de Cálculo'!#REF!</f>
        <v>#REF!</v>
      </c>
      <c r="F124" s="63">
        <v>27.51</v>
      </c>
      <c r="G124" s="63" t="e">
        <f t="shared" si="7"/>
        <v>#REF!</v>
      </c>
      <c r="H124" s="209">
        <v>89712</v>
      </c>
      <c r="I124" s="194" t="e">
        <f>#REF!*19.15</f>
        <v>#REF!</v>
      </c>
      <c r="K124" s="13"/>
    </row>
    <row r="125" spans="2:15" ht="25.5" x14ac:dyDescent="0.2">
      <c r="B125" s="59" t="s">
        <v>116</v>
      </c>
      <c r="C125" s="24" t="s">
        <v>73</v>
      </c>
      <c r="D125" s="61" t="s">
        <v>42</v>
      </c>
      <c r="E125" s="62" t="e">
        <f>'Mémoria de Cálculo'!#REF!</f>
        <v>#REF!</v>
      </c>
      <c r="F125" s="63">
        <v>21.72</v>
      </c>
      <c r="G125" s="63" t="e">
        <f t="shared" si="7"/>
        <v>#REF!</v>
      </c>
      <c r="H125" s="209">
        <v>89711</v>
      </c>
      <c r="I125" s="194" t="e">
        <f>#REF!*13.08</f>
        <v>#REF!</v>
      </c>
      <c r="K125" s="13"/>
    </row>
    <row r="126" spans="2:15" ht="51" x14ac:dyDescent="0.2">
      <c r="B126" s="59" t="s">
        <v>208</v>
      </c>
      <c r="C126" s="24" t="s">
        <v>75</v>
      </c>
      <c r="D126" s="61" t="s">
        <v>38</v>
      </c>
      <c r="E126" s="62" t="e">
        <f>'Mémoria de Cálculo'!#REF!</f>
        <v>#REF!</v>
      </c>
      <c r="F126" s="63">
        <v>2719.86</v>
      </c>
      <c r="G126" s="63" t="e">
        <f t="shared" si="7"/>
        <v>#REF!</v>
      </c>
      <c r="H126" s="209">
        <v>98053</v>
      </c>
      <c r="I126" s="192" t="e">
        <f>#REF!*1512.89</f>
        <v>#REF!</v>
      </c>
      <c r="K126" s="13"/>
    </row>
    <row r="127" spans="2:15" ht="38.25" x14ac:dyDescent="0.2">
      <c r="B127" s="59" t="s">
        <v>209</v>
      </c>
      <c r="C127" s="126" t="s">
        <v>179</v>
      </c>
      <c r="D127" s="64" t="s">
        <v>38</v>
      </c>
      <c r="E127" s="65" t="e">
        <f>'Mémoria de Cálculo'!#REF!</f>
        <v>#REF!</v>
      </c>
      <c r="F127" s="66">
        <v>4796.42</v>
      </c>
      <c r="G127" s="66" t="e">
        <f t="shared" si="7"/>
        <v>#REF!</v>
      </c>
      <c r="H127" s="215">
        <v>98078</v>
      </c>
      <c r="I127" s="192" t="e">
        <f>#REF!*2827</f>
        <v>#REF!</v>
      </c>
      <c r="K127" s="13"/>
    </row>
    <row r="128" spans="2:15" x14ac:dyDescent="0.2">
      <c r="B128" s="59" t="s">
        <v>500</v>
      </c>
      <c r="C128" s="24" t="e">
        <f>'Mémoria de Cálculo'!#REF!</f>
        <v>#REF!</v>
      </c>
      <c r="D128" s="61" t="e">
        <f>'Mémoria de Cálculo'!#REF!</f>
        <v>#REF!</v>
      </c>
      <c r="E128" s="63" t="e">
        <f>'Mémoria de Cálculo'!#REF!</f>
        <v>#REF!</v>
      </c>
      <c r="F128" s="63">
        <v>42.08</v>
      </c>
      <c r="G128" s="63" t="e">
        <f>E128*F128</f>
        <v>#REF!</v>
      </c>
      <c r="H128" s="209" t="e">
        <f>'Mémoria de Cálculo'!#REF!</f>
        <v>#REF!</v>
      </c>
      <c r="K128" s="13"/>
    </row>
    <row r="129" spans="2:11" x14ac:dyDescent="0.2">
      <c r="B129" s="59" t="s">
        <v>501</v>
      </c>
      <c r="C129" s="24" t="e">
        <f>'Mémoria de Cálculo'!#REF!</f>
        <v>#REF!</v>
      </c>
      <c r="D129" s="61" t="e">
        <f>'Mémoria de Cálculo'!#REF!</f>
        <v>#REF!</v>
      </c>
      <c r="E129" s="63" t="e">
        <f>'Mémoria de Cálculo'!#REF!</f>
        <v>#REF!</v>
      </c>
      <c r="F129" s="63">
        <v>15.02</v>
      </c>
      <c r="G129" s="63" t="e">
        <f t="shared" ref="G129:G137" si="8">E129*F129</f>
        <v>#REF!</v>
      </c>
      <c r="H129" s="209" t="e">
        <f>'Mémoria de Cálculo'!#REF!</f>
        <v>#REF!</v>
      </c>
      <c r="K129" s="13"/>
    </row>
    <row r="130" spans="2:11" x14ac:dyDescent="0.2">
      <c r="B130" s="59" t="s">
        <v>502</v>
      </c>
      <c r="C130" s="24" t="e">
        <f>'Mémoria de Cálculo'!#REF!</f>
        <v>#REF!</v>
      </c>
      <c r="D130" s="61" t="e">
        <f>'Mémoria de Cálculo'!#REF!</f>
        <v>#REF!</v>
      </c>
      <c r="E130" s="63" t="e">
        <f>'Mémoria de Cálculo'!#REF!</f>
        <v>#REF!</v>
      </c>
      <c r="F130" s="63">
        <v>27.83</v>
      </c>
      <c r="G130" s="63" t="e">
        <f t="shared" si="8"/>
        <v>#REF!</v>
      </c>
      <c r="H130" s="209" t="e">
        <f>'Mémoria de Cálculo'!#REF!</f>
        <v>#REF!</v>
      </c>
      <c r="K130" s="13"/>
    </row>
    <row r="131" spans="2:11" x14ac:dyDescent="0.2">
      <c r="B131" s="59" t="s">
        <v>503</v>
      </c>
      <c r="C131" s="24" t="e">
        <f>'Mémoria de Cálculo'!#REF!</f>
        <v>#REF!</v>
      </c>
      <c r="D131" s="61" t="e">
        <f>'Mémoria de Cálculo'!#REF!</f>
        <v>#REF!</v>
      </c>
      <c r="E131" s="63" t="e">
        <f>'Mémoria de Cálculo'!#REF!</f>
        <v>#REF!</v>
      </c>
      <c r="F131" s="63">
        <v>14.68</v>
      </c>
      <c r="G131" s="63" t="e">
        <f t="shared" si="8"/>
        <v>#REF!</v>
      </c>
      <c r="H131" s="209" t="e">
        <f>'Mémoria de Cálculo'!#REF!</f>
        <v>#REF!</v>
      </c>
      <c r="K131" s="13"/>
    </row>
    <row r="132" spans="2:11" x14ac:dyDescent="0.2">
      <c r="B132" s="59" t="s">
        <v>504</v>
      </c>
      <c r="C132" s="24" t="e">
        <f>'Mémoria de Cálculo'!#REF!</f>
        <v>#REF!</v>
      </c>
      <c r="D132" s="61" t="e">
        <f>'Mémoria de Cálculo'!#REF!</f>
        <v>#REF!</v>
      </c>
      <c r="E132" s="63" t="e">
        <f>'Mémoria de Cálculo'!#REF!</f>
        <v>#REF!</v>
      </c>
      <c r="F132" s="63">
        <v>10.41</v>
      </c>
      <c r="G132" s="63" t="e">
        <f t="shared" si="8"/>
        <v>#REF!</v>
      </c>
      <c r="H132" s="209" t="e">
        <f>'Mémoria de Cálculo'!#REF!</f>
        <v>#REF!</v>
      </c>
      <c r="K132" s="13"/>
    </row>
    <row r="133" spans="2:11" x14ac:dyDescent="0.2">
      <c r="B133" s="59" t="s">
        <v>505</v>
      </c>
      <c r="C133" s="24" t="e">
        <f>'Mémoria de Cálculo'!#REF!</f>
        <v>#REF!</v>
      </c>
      <c r="D133" s="61" t="e">
        <f>'Mémoria de Cálculo'!#REF!</f>
        <v>#REF!</v>
      </c>
      <c r="E133" s="63" t="e">
        <f>'Mémoria de Cálculo'!#REF!</f>
        <v>#REF!</v>
      </c>
      <c r="F133" s="63">
        <v>42.16</v>
      </c>
      <c r="G133" s="63" t="e">
        <f t="shared" si="8"/>
        <v>#REF!</v>
      </c>
      <c r="H133" s="209" t="e">
        <f>'Mémoria de Cálculo'!#REF!</f>
        <v>#REF!</v>
      </c>
      <c r="K133" s="13"/>
    </row>
    <row r="134" spans="2:11" x14ac:dyDescent="0.2">
      <c r="B134" s="59" t="s">
        <v>506</v>
      </c>
      <c r="C134" s="24" t="e">
        <f>'Mémoria de Cálculo'!#REF!</f>
        <v>#REF!</v>
      </c>
      <c r="D134" s="61" t="e">
        <f>'Mémoria de Cálculo'!#REF!</f>
        <v>#REF!</v>
      </c>
      <c r="E134" s="63" t="e">
        <f>'Mémoria de Cálculo'!#REF!</f>
        <v>#REF!</v>
      </c>
      <c r="F134" s="63">
        <v>47.02</v>
      </c>
      <c r="G134" s="63" t="e">
        <f t="shared" si="8"/>
        <v>#REF!</v>
      </c>
      <c r="H134" s="209" t="e">
        <f>'Mémoria de Cálculo'!#REF!</f>
        <v>#REF!</v>
      </c>
      <c r="K134" s="13"/>
    </row>
    <row r="135" spans="2:11" x14ac:dyDescent="0.2">
      <c r="B135" s="59" t="s">
        <v>507</v>
      </c>
      <c r="C135" s="24" t="e">
        <f>'Mémoria de Cálculo'!#REF!</f>
        <v>#REF!</v>
      </c>
      <c r="D135" s="61" t="e">
        <f>'Mémoria de Cálculo'!#REF!</f>
        <v>#REF!</v>
      </c>
      <c r="E135" s="63" t="e">
        <f>'Mémoria de Cálculo'!#REF!</f>
        <v>#REF!</v>
      </c>
      <c r="F135" s="63">
        <v>50.49</v>
      </c>
      <c r="G135" s="63" t="e">
        <f t="shared" si="8"/>
        <v>#REF!</v>
      </c>
      <c r="H135" s="209" t="e">
        <f>'Mémoria de Cálculo'!#REF!</f>
        <v>#REF!</v>
      </c>
      <c r="K135" s="13"/>
    </row>
    <row r="136" spans="2:11" x14ac:dyDescent="0.2">
      <c r="B136" s="59" t="s">
        <v>508</v>
      </c>
      <c r="C136" s="24" t="e">
        <f>'Mémoria de Cálculo'!#REF!</f>
        <v>#REF!</v>
      </c>
      <c r="D136" s="61" t="e">
        <f>'Mémoria de Cálculo'!#REF!</f>
        <v>#REF!</v>
      </c>
      <c r="E136" s="63" t="e">
        <f>'Mémoria de Cálculo'!#REF!</f>
        <v>#REF!</v>
      </c>
      <c r="F136" s="63">
        <v>8.6199999999999992</v>
      </c>
      <c r="G136" s="63" t="e">
        <f t="shared" si="8"/>
        <v>#REF!</v>
      </c>
      <c r="H136" s="209" t="e">
        <f>'Mémoria de Cálculo'!#REF!</f>
        <v>#REF!</v>
      </c>
      <c r="K136" s="13"/>
    </row>
    <row r="137" spans="2:11" x14ac:dyDescent="0.2">
      <c r="B137" s="59" t="s">
        <v>509</v>
      </c>
      <c r="C137" s="24" t="e">
        <f>'Mémoria de Cálculo'!#REF!</f>
        <v>#REF!</v>
      </c>
      <c r="D137" s="61" t="e">
        <f>'Mémoria de Cálculo'!#REF!</f>
        <v>#REF!</v>
      </c>
      <c r="E137" s="63" t="e">
        <f>'Mémoria de Cálculo'!#REF!</f>
        <v>#REF!</v>
      </c>
      <c r="F137" s="63">
        <v>40.08</v>
      </c>
      <c r="G137" s="63" t="e">
        <f t="shared" si="8"/>
        <v>#REF!</v>
      </c>
      <c r="H137" s="209" t="e">
        <f>'Mémoria de Cálculo'!#REF!</f>
        <v>#REF!</v>
      </c>
      <c r="K137" s="13"/>
    </row>
    <row r="138" spans="2:11" x14ac:dyDescent="0.2">
      <c r="B138" s="216"/>
      <c r="C138" s="123"/>
      <c r="D138" s="123"/>
      <c r="E138" s="431" t="s">
        <v>244</v>
      </c>
      <c r="F138" s="431"/>
      <c r="G138" s="75" t="e">
        <f>SUM(G114:G137)</f>
        <v>#REF!</v>
      </c>
      <c r="H138" s="217"/>
    </row>
    <row r="139" spans="2:11" x14ac:dyDescent="0.2">
      <c r="B139" s="102"/>
      <c r="C139" s="103"/>
      <c r="D139" s="103"/>
      <c r="E139" s="103"/>
      <c r="F139" s="103"/>
      <c r="G139" s="103"/>
      <c r="H139" s="213"/>
    </row>
    <row r="140" spans="2:11" x14ac:dyDescent="0.2">
      <c r="B140" s="225" t="s">
        <v>77</v>
      </c>
      <c r="C140" s="67" t="s">
        <v>78</v>
      </c>
      <c r="D140" s="68"/>
      <c r="E140" s="69"/>
      <c r="F140" s="70"/>
      <c r="G140" s="70"/>
      <c r="H140" s="226"/>
      <c r="K140" s="13"/>
    </row>
    <row r="141" spans="2:11" ht="25.5" x14ac:dyDescent="0.2">
      <c r="B141" s="59" t="s">
        <v>79</v>
      </c>
      <c r="C141" s="82" t="s">
        <v>81</v>
      </c>
      <c r="D141" s="61" t="s">
        <v>42</v>
      </c>
      <c r="E141" s="62" t="e">
        <f>'Mémoria de Cálculo'!#REF!</f>
        <v>#REF!</v>
      </c>
      <c r="F141" s="63">
        <v>18</v>
      </c>
      <c r="G141" s="63" t="e">
        <f>E141*F141</f>
        <v>#REF!</v>
      </c>
      <c r="H141" s="209">
        <v>89449</v>
      </c>
      <c r="I141" s="194" t="e">
        <f>#REF!*11.46</f>
        <v>#REF!</v>
      </c>
      <c r="K141" s="13"/>
    </row>
    <row r="142" spans="2:11" ht="25.5" x14ac:dyDescent="0.2">
      <c r="B142" s="59" t="s">
        <v>328</v>
      </c>
      <c r="C142" s="82" t="s">
        <v>80</v>
      </c>
      <c r="D142" s="61" t="s">
        <v>42</v>
      </c>
      <c r="E142" s="62" t="e">
        <f>'Mémoria de Cálculo'!#REF!</f>
        <v>#REF!</v>
      </c>
      <c r="F142" s="63">
        <v>5.35</v>
      </c>
      <c r="G142" s="63" t="e">
        <f t="shared" ref="G142:G151" si="9">E142*F142</f>
        <v>#REF!</v>
      </c>
      <c r="H142" s="209">
        <v>89446</v>
      </c>
      <c r="I142" s="194" t="e">
        <f>#REF!*3.32</f>
        <v>#REF!</v>
      </c>
      <c r="K142" s="13"/>
    </row>
    <row r="143" spans="2:11" ht="25.5" x14ac:dyDescent="0.2">
      <c r="B143" s="59" t="s">
        <v>82</v>
      </c>
      <c r="C143" s="82" t="s">
        <v>86</v>
      </c>
      <c r="D143" s="61" t="s">
        <v>38</v>
      </c>
      <c r="E143" s="62" t="e">
        <f>'Mémoria de Cálculo'!#REF!</f>
        <v>#REF!</v>
      </c>
      <c r="F143" s="63">
        <v>147.54</v>
      </c>
      <c r="G143" s="63" t="e">
        <f t="shared" si="9"/>
        <v>#REF!</v>
      </c>
      <c r="H143" s="209">
        <v>94794</v>
      </c>
      <c r="I143" s="194" t="e">
        <f>#REF!*106.93</f>
        <v>#REF!</v>
      </c>
      <c r="K143" s="13"/>
    </row>
    <row r="144" spans="2:11" ht="25.5" x14ac:dyDescent="0.2">
      <c r="B144" s="59" t="s">
        <v>84</v>
      </c>
      <c r="C144" s="82" t="s">
        <v>87</v>
      </c>
      <c r="D144" s="61" t="s">
        <v>38</v>
      </c>
      <c r="E144" s="62" t="e">
        <f>'Mémoria de Cálculo'!#REF!</f>
        <v>#REF!</v>
      </c>
      <c r="F144" s="63">
        <v>83.41</v>
      </c>
      <c r="G144" s="63" t="e">
        <f t="shared" si="9"/>
        <v>#REF!</v>
      </c>
      <c r="H144" s="209">
        <v>89987</v>
      </c>
      <c r="I144" s="194" t="e">
        <f>#REF!*54.45</f>
        <v>#REF!</v>
      </c>
      <c r="K144" s="13"/>
    </row>
    <row r="145" spans="2:16" ht="38.25" x14ac:dyDescent="0.2">
      <c r="B145" s="59" t="s">
        <v>85</v>
      </c>
      <c r="C145" s="82" t="s">
        <v>240</v>
      </c>
      <c r="D145" s="61" t="s">
        <v>38</v>
      </c>
      <c r="E145" s="62" t="e">
        <f>'Mémoria de Cálculo'!#REF!</f>
        <v>#REF!</v>
      </c>
      <c r="F145" s="63">
        <v>79.31</v>
      </c>
      <c r="G145" s="63" t="e">
        <f t="shared" si="9"/>
        <v>#REF!</v>
      </c>
      <c r="H145" s="209">
        <v>89985</v>
      </c>
      <c r="I145" s="194" t="e">
        <f>#REF!*16.81</f>
        <v>#REF!</v>
      </c>
      <c r="K145" s="13"/>
    </row>
    <row r="146" spans="2:16" ht="38.25" x14ac:dyDescent="0.2">
      <c r="B146" s="59" t="s">
        <v>329</v>
      </c>
      <c r="C146" s="82" t="s">
        <v>89</v>
      </c>
      <c r="D146" s="61" t="s">
        <v>38</v>
      </c>
      <c r="E146" s="62" t="e">
        <f>'Mémoria de Cálculo'!#REF!</f>
        <v>#REF!</v>
      </c>
      <c r="F146" s="63">
        <v>245.29</v>
      </c>
      <c r="G146" s="63" t="e">
        <f t="shared" si="9"/>
        <v>#REF!</v>
      </c>
      <c r="H146" s="209">
        <v>99635</v>
      </c>
      <c r="I146" s="194" t="e">
        <f>#REF!*138.82</f>
        <v>#REF!</v>
      </c>
      <c r="K146" s="13"/>
    </row>
    <row r="147" spans="2:16" x14ac:dyDescent="0.2">
      <c r="B147" s="59" t="s">
        <v>330</v>
      </c>
      <c r="C147" s="82" t="e">
        <f>'Mémoria de Cálculo'!#REF!</f>
        <v>#REF!</v>
      </c>
      <c r="D147" s="61" t="e">
        <f>'Mémoria de Cálculo'!#REF!</f>
        <v>#REF!</v>
      </c>
      <c r="E147" s="101" t="e">
        <f>'Mémoria de Cálculo'!#REF!</f>
        <v>#REF!</v>
      </c>
      <c r="F147" s="63">
        <v>10.65</v>
      </c>
      <c r="G147" s="63" t="e">
        <f>E147*F147</f>
        <v>#REF!</v>
      </c>
      <c r="H147" s="209" t="e">
        <f>'Mémoria de Cálculo'!#REF!</f>
        <v>#REF!</v>
      </c>
      <c r="I147" s="194"/>
      <c r="K147" s="13"/>
    </row>
    <row r="148" spans="2:16" x14ac:dyDescent="0.2">
      <c r="B148" s="59" t="s">
        <v>88</v>
      </c>
      <c r="C148" s="82" t="e">
        <f>'Mémoria de Cálculo'!#REF!</f>
        <v>#REF!</v>
      </c>
      <c r="D148" s="61" t="e">
        <f>'Mémoria de Cálculo'!#REF!</f>
        <v>#REF!</v>
      </c>
      <c r="E148" s="101" t="e">
        <f>'Mémoria de Cálculo'!#REF!</f>
        <v>#REF!</v>
      </c>
      <c r="F148" s="63">
        <v>9.4600000000000009</v>
      </c>
      <c r="G148" s="63" t="e">
        <f t="shared" ref="G148:G150" si="10">E148*F148</f>
        <v>#REF!</v>
      </c>
      <c r="H148" s="209" t="e">
        <f>'Mémoria de Cálculo'!#REF!</f>
        <v>#REF!</v>
      </c>
      <c r="I148" s="194"/>
      <c r="K148" s="13"/>
    </row>
    <row r="149" spans="2:16" x14ac:dyDescent="0.2">
      <c r="B149" s="59" t="s">
        <v>345</v>
      </c>
      <c r="C149" s="82" t="e">
        <f>'Mémoria de Cálculo'!#REF!</f>
        <v>#REF!</v>
      </c>
      <c r="D149" s="61" t="e">
        <f>'Mémoria de Cálculo'!#REF!</f>
        <v>#REF!</v>
      </c>
      <c r="E149" s="101" t="e">
        <f>'Mémoria de Cálculo'!#REF!</f>
        <v>#REF!</v>
      </c>
      <c r="F149" s="63">
        <v>16.16</v>
      </c>
      <c r="G149" s="63" t="e">
        <f t="shared" si="10"/>
        <v>#REF!</v>
      </c>
      <c r="H149" s="209" t="e">
        <f>'Mémoria de Cálculo'!#REF!</f>
        <v>#REF!</v>
      </c>
      <c r="I149" s="194"/>
      <c r="K149" s="13"/>
    </row>
    <row r="150" spans="2:16" x14ac:dyDescent="0.2">
      <c r="B150" s="59" t="s">
        <v>346</v>
      </c>
      <c r="C150" s="82" t="e">
        <f>'Mémoria de Cálculo'!#REF!</f>
        <v>#REF!</v>
      </c>
      <c r="D150" s="61" t="e">
        <f>'Mémoria de Cálculo'!#REF!</f>
        <v>#REF!</v>
      </c>
      <c r="E150" s="101" t="e">
        <f>'Mémoria de Cálculo'!#REF!</f>
        <v>#REF!</v>
      </c>
      <c r="F150" s="63">
        <v>14</v>
      </c>
      <c r="G150" s="63" t="e">
        <f t="shared" si="10"/>
        <v>#REF!</v>
      </c>
      <c r="H150" s="209" t="e">
        <f>'Mémoria de Cálculo'!#REF!</f>
        <v>#REF!</v>
      </c>
      <c r="I150" s="194"/>
      <c r="K150" s="13"/>
    </row>
    <row r="151" spans="2:16" ht="38.25" x14ac:dyDescent="0.2">
      <c r="B151" s="59" t="s">
        <v>347</v>
      </c>
      <c r="C151" s="125" t="s">
        <v>241</v>
      </c>
      <c r="D151" s="64" t="s">
        <v>38</v>
      </c>
      <c r="E151" s="120" t="e">
        <f>'Mémoria de Cálculo'!#REF!</f>
        <v>#REF!</v>
      </c>
      <c r="F151" s="66">
        <v>1410.42</v>
      </c>
      <c r="G151" s="66" t="e">
        <f t="shared" si="9"/>
        <v>#REF!</v>
      </c>
      <c r="H151" s="221">
        <v>37104</v>
      </c>
      <c r="I151" s="194" t="e">
        <f>#REF!*((370+300+303.8)/3)</f>
        <v>#REF!</v>
      </c>
      <c r="K151" s="13"/>
      <c r="M151" s="100"/>
      <c r="N151" s="100"/>
      <c r="O151" s="74" t="s">
        <v>148</v>
      </c>
      <c r="P151" s="12" t="s">
        <v>149</v>
      </c>
    </row>
    <row r="152" spans="2:16" x14ac:dyDescent="0.2">
      <c r="B152" s="59" t="s">
        <v>348</v>
      </c>
      <c r="C152" s="82" t="e">
        <f>'Mémoria de Cálculo'!#REF!</f>
        <v>#REF!</v>
      </c>
      <c r="D152" s="61" t="e">
        <f>'Mémoria de Cálculo'!#REF!</f>
        <v>#REF!</v>
      </c>
      <c r="E152" s="63" t="e">
        <f>'Mémoria de Cálculo'!#REF!</f>
        <v>#REF!</v>
      </c>
      <c r="F152" s="63">
        <v>15.7</v>
      </c>
      <c r="G152" s="63" t="e">
        <f>E152*F152</f>
        <v>#REF!</v>
      </c>
      <c r="H152" s="220" t="e">
        <f>'Mémoria de Cálculo'!#REF!</f>
        <v>#REF!</v>
      </c>
      <c r="I152" s="194"/>
      <c r="K152" s="13"/>
      <c r="M152" s="100"/>
      <c r="N152" s="100"/>
      <c r="O152" s="74"/>
      <c r="P152" s="12"/>
    </row>
    <row r="153" spans="2:16" x14ac:dyDescent="0.2">
      <c r="B153" s="59" t="s">
        <v>510</v>
      </c>
      <c r="C153" s="82" t="e">
        <f>'Mémoria de Cálculo'!#REF!</f>
        <v>#REF!</v>
      </c>
      <c r="D153" s="61" t="e">
        <f>'Mémoria de Cálculo'!#REF!</f>
        <v>#REF!</v>
      </c>
      <c r="E153" s="63" t="e">
        <f>'Mémoria de Cálculo'!#REF!</f>
        <v>#REF!</v>
      </c>
      <c r="F153" s="63">
        <v>9.74</v>
      </c>
      <c r="G153" s="63" t="e">
        <f t="shared" ref="G153:G160" si="11">E153*F153</f>
        <v>#REF!</v>
      </c>
      <c r="H153" s="220" t="e">
        <f>'Mémoria de Cálculo'!#REF!</f>
        <v>#REF!</v>
      </c>
      <c r="I153" s="194"/>
      <c r="K153" s="13"/>
      <c r="M153" s="100"/>
      <c r="N153" s="100"/>
      <c r="O153" s="74"/>
      <c r="P153" s="12"/>
    </row>
    <row r="154" spans="2:16" x14ac:dyDescent="0.2">
      <c r="B154" s="59" t="s">
        <v>511</v>
      </c>
      <c r="C154" s="82" t="e">
        <f>'Mémoria de Cálculo'!#REF!</f>
        <v>#REF!</v>
      </c>
      <c r="D154" s="61" t="e">
        <f>'Mémoria de Cálculo'!#REF!</f>
        <v>#REF!</v>
      </c>
      <c r="E154" s="63" t="e">
        <f>'Mémoria de Cálculo'!#REF!</f>
        <v>#REF!</v>
      </c>
      <c r="F154" s="63">
        <v>10.82</v>
      </c>
      <c r="G154" s="63" t="e">
        <f t="shared" si="11"/>
        <v>#REF!</v>
      </c>
      <c r="H154" s="220" t="e">
        <f>'Mémoria de Cálculo'!#REF!</f>
        <v>#REF!</v>
      </c>
      <c r="I154" s="194"/>
      <c r="K154" s="13"/>
      <c r="M154" s="100"/>
      <c r="N154" s="100"/>
      <c r="O154" s="74"/>
      <c r="P154" s="12"/>
    </row>
    <row r="155" spans="2:16" x14ac:dyDescent="0.2">
      <c r="B155" s="59" t="s">
        <v>512</v>
      </c>
      <c r="C155" s="82" t="e">
        <f>'Mémoria de Cálculo'!#REF!</f>
        <v>#REF!</v>
      </c>
      <c r="D155" s="61" t="e">
        <f>'Mémoria de Cálculo'!#REF!</f>
        <v>#REF!</v>
      </c>
      <c r="E155" s="63" t="e">
        <f>'Mémoria de Cálculo'!#REF!</f>
        <v>#REF!</v>
      </c>
      <c r="F155" s="63">
        <v>6.43</v>
      </c>
      <c r="G155" s="63" t="e">
        <f t="shared" si="11"/>
        <v>#REF!</v>
      </c>
      <c r="H155" s="220" t="e">
        <f>'Mémoria de Cálculo'!#REF!</f>
        <v>#REF!</v>
      </c>
      <c r="I155" s="194"/>
      <c r="K155" s="13"/>
      <c r="M155" s="100"/>
      <c r="N155" s="100"/>
      <c r="O155" s="74"/>
      <c r="P155" s="12"/>
    </row>
    <row r="156" spans="2:16" x14ac:dyDescent="0.2">
      <c r="B156" s="59" t="s">
        <v>513</v>
      </c>
      <c r="C156" s="82" t="e">
        <f>'Mémoria de Cálculo'!#REF!</f>
        <v>#REF!</v>
      </c>
      <c r="D156" s="61" t="e">
        <f>'Mémoria de Cálculo'!#REF!</f>
        <v>#REF!</v>
      </c>
      <c r="E156" s="63" t="e">
        <f>'Mémoria de Cálculo'!#REF!</f>
        <v>#REF!</v>
      </c>
      <c r="F156" s="63">
        <v>19.29</v>
      </c>
      <c r="G156" s="63" t="e">
        <f t="shared" si="11"/>
        <v>#REF!</v>
      </c>
      <c r="H156" s="220" t="e">
        <f>'Mémoria de Cálculo'!#REF!</f>
        <v>#REF!</v>
      </c>
      <c r="I156" s="194"/>
      <c r="K156" s="13"/>
      <c r="M156" s="100"/>
      <c r="N156" s="100"/>
      <c r="O156" s="74"/>
      <c r="P156" s="12"/>
    </row>
    <row r="157" spans="2:16" x14ac:dyDescent="0.2">
      <c r="B157" s="59" t="s">
        <v>514</v>
      </c>
      <c r="C157" s="82" t="e">
        <f>'Mémoria de Cálculo'!#REF!</f>
        <v>#REF!</v>
      </c>
      <c r="D157" s="61" t="e">
        <f>'Mémoria de Cálculo'!#REF!</f>
        <v>#REF!</v>
      </c>
      <c r="E157" s="63" t="e">
        <f>'Mémoria de Cálculo'!#REF!</f>
        <v>#REF!</v>
      </c>
      <c r="F157" s="63">
        <v>13.49</v>
      </c>
      <c r="G157" s="63" t="e">
        <f t="shared" si="11"/>
        <v>#REF!</v>
      </c>
      <c r="H157" s="220" t="e">
        <f>'Mémoria de Cálculo'!#REF!</f>
        <v>#REF!</v>
      </c>
      <c r="I157" s="194"/>
      <c r="K157" s="13"/>
      <c r="M157" s="100"/>
      <c r="N157" s="100"/>
      <c r="O157" s="74"/>
      <c r="P157" s="12"/>
    </row>
    <row r="158" spans="2:16" x14ac:dyDescent="0.2">
      <c r="B158" s="59" t="s">
        <v>515</v>
      </c>
      <c r="C158" s="82" t="e">
        <f>'Mémoria de Cálculo'!#REF!</f>
        <v>#REF!</v>
      </c>
      <c r="D158" s="61" t="e">
        <f>'Mémoria de Cálculo'!#REF!</f>
        <v>#REF!</v>
      </c>
      <c r="E158" s="63" t="e">
        <f>'Mémoria de Cálculo'!#REF!</f>
        <v>#REF!</v>
      </c>
      <c r="F158" s="63">
        <v>13.05</v>
      </c>
      <c r="G158" s="63" t="e">
        <f t="shared" si="11"/>
        <v>#REF!</v>
      </c>
      <c r="H158" s="220" t="e">
        <f>'Mémoria de Cálculo'!#REF!</f>
        <v>#REF!</v>
      </c>
      <c r="I158" s="194"/>
      <c r="K158" s="13"/>
      <c r="M158" s="100"/>
      <c r="N158" s="100"/>
      <c r="O158" s="74"/>
      <c r="P158" s="12"/>
    </row>
    <row r="159" spans="2:16" x14ac:dyDescent="0.2">
      <c r="B159" s="59" t="s">
        <v>516</v>
      </c>
      <c r="C159" s="82" t="e">
        <f>'Mémoria de Cálculo'!#REF!</f>
        <v>#REF!</v>
      </c>
      <c r="D159" s="61" t="e">
        <f>'Mémoria de Cálculo'!#REF!</f>
        <v>#REF!</v>
      </c>
      <c r="E159" s="63" t="e">
        <f>'Mémoria de Cálculo'!#REF!</f>
        <v>#REF!</v>
      </c>
      <c r="F159" s="63">
        <v>12.26</v>
      </c>
      <c r="G159" s="63" t="e">
        <f t="shared" si="11"/>
        <v>#REF!</v>
      </c>
      <c r="H159" s="220" t="e">
        <f>'Mémoria de Cálculo'!#REF!</f>
        <v>#REF!</v>
      </c>
      <c r="I159" s="194"/>
      <c r="K159" s="13"/>
      <c r="M159" s="100"/>
      <c r="N159" s="100"/>
      <c r="O159" s="74"/>
      <c r="P159" s="12"/>
    </row>
    <row r="160" spans="2:16" x14ac:dyDescent="0.2">
      <c r="B160" s="59" t="s">
        <v>517</v>
      </c>
      <c r="C160" s="82" t="e">
        <f>'Mémoria de Cálculo'!#REF!</f>
        <v>#REF!</v>
      </c>
      <c r="D160" s="61" t="e">
        <f>'Mémoria de Cálculo'!#REF!</f>
        <v>#REF!</v>
      </c>
      <c r="E160" s="63" t="e">
        <f>'Mémoria de Cálculo'!#REF!</f>
        <v>#REF!</v>
      </c>
      <c r="F160" s="63">
        <v>29.15</v>
      </c>
      <c r="G160" s="63" t="e">
        <f t="shared" si="11"/>
        <v>#REF!</v>
      </c>
      <c r="H160" s="220" t="e">
        <f>'Mémoria de Cálculo'!#REF!</f>
        <v>#REF!</v>
      </c>
      <c r="I160" s="194"/>
      <c r="K160" s="13"/>
      <c r="M160" s="100"/>
      <c r="N160" s="100"/>
      <c r="O160" s="74"/>
      <c r="P160" s="12"/>
    </row>
    <row r="161" spans="2:14" x14ac:dyDescent="0.2">
      <c r="B161" s="227"/>
      <c r="C161" s="130"/>
      <c r="D161" s="130"/>
      <c r="E161" s="441" t="s">
        <v>244</v>
      </c>
      <c r="F161" s="441"/>
      <c r="G161" s="104" t="e">
        <f>SUM(G141:G160)</f>
        <v>#REF!</v>
      </c>
      <c r="H161" s="217"/>
    </row>
    <row r="162" spans="2:14" x14ac:dyDescent="0.2">
      <c r="B162" s="102"/>
      <c r="C162" s="103"/>
      <c r="D162" s="103"/>
      <c r="E162" s="105"/>
      <c r="F162" s="105"/>
      <c r="G162" s="105"/>
      <c r="H162" s="213"/>
    </row>
    <row r="163" spans="2:14" x14ac:dyDescent="0.2">
      <c r="B163" s="225" t="s">
        <v>256</v>
      </c>
      <c r="C163" s="67" t="s">
        <v>90</v>
      </c>
      <c r="D163" s="129"/>
      <c r="E163" s="69"/>
      <c r="F163" s="70"/>
      <c r="G163" s="70"/>
      <c r="H163" s="226"/>
    </row>
    <row r="164" spans="2:14" ht="38.25" x14ac:dyDescent="0.2">
      <c r="B164" s="59" t="s">
        <v>331</v>
      </c>
      <c r="C164" s="82" t="s">
        <v>120</v>
      </c>
      <c r="D164" s="61" t="s">
        <v>38</v>
      </c>
      <c r="E164" s="62" t="e">
        <f>'Mémoria de Cálculo'!#REF!</f>
        <v>#REF!</v>
      </c>
      <c r="F164" s="63">
        <v>218.86</v>
      </c>
      <c r="G164" s="63" t="e">
        <f>E164*F164</f>
        <v>#REF!</v>
      </c>
      <c r="H164" s="209">
        <v>86900</v>
      </c>
      <c r="I164" s="194" t="e">
        <f>#REF!*158.94</f>
        <v>#REF!</v>
      </c>
      <c r="K164" s="13"/>
    </row>
    <row r="165" spans="2:14" ht="38.25" x14ac:dyDescent="0.2">
      <c r="B165" s="59" t="s">
        <v>332</v>
      </c>
      <c r="C165" s="82" t="s">
        <v>121</v>
      </c>
      <c r="D165" s="61" t="s">
        <v>38</v>
      </c>
      <c r="E165" s="62" t="e">
        <f>'Mémoria de Cálculo'!#REF!</f>
        <v>#REF!</v>
      </c>
      <c r="F165" s="63">
        <v>146.85</v>
      </c>
      <c r="G165" s="63" t="e">
        <f t="shared" ref="G165:G168" si="12">E165*F165</f>
        <v>#REF!</v>
      </c>
      <c r="H165" s="209">
        <v>86901</v>
      </c>
      <c r="I165" s="194" t="e">
        <f>#REF!*102.12</f>
        <v>#REF!</v>
      </c>
      <c r="K165" s="13"/>
    </row>
    <row r="166" spans="2:14" ht="25.5" x14ac:dyDescent="0.2">
      <c r="B166" s="59" t="s">
        <v>333</v>
      </c>
      <c r="C166" s="60" t="s">
        <v>91</v>
      </c>
      <c r="D166" s="61" t="s">
        <v>38</v>
      </c>
      <c r="E166" s="62" t="e">
        <f>'Mémoria de Cálculo'!#REF!</f>
        <v>#REF!</v>
      </c>
      <c r="F166" s="63">
        <v>305.56</v>
      </c>
      <c r="G166" s="63" t="e">
        <f t="shared" si="12"/>
        <v>#REF!</v>
      </c>
      <c r="H166" s="209">
        <v>95470</v>
      </c>
      <c r="I166" s="194" t="e">
        <f>#REF!*165.85</f>
        <v>#REF!</v>
      </c>
      <c r="K166" s="13"/>
    </row>
    <row r="167" spans="2:14" ht="25.5" x14ac:dyDescent="0.2">
      <c r="B167" s="59" t="s">
        <v>334</v>
      </c>
      <c r="C167" s="60" t="s">
        <v>119</v>
      </c>
      <c r="D167" s="61" t="s">
        <v>38</v>
      </c>
      <c r="E167" s="62" t="e">
        <f>'Mémoria de Cálculo'!#REF!</f>
        <v>#REF!</v>
      </c>
      <c r="F167" s="63">
        <v>159.68</v>
      </c>
      <c r="G167" s="63" t="e">
        <f t="shared" si="12"/>
        <v>#REF!</v>
      </c>
      <c r="H167" s="209">
        <v>86915</v>
      </c>
      <c r="I167" s="194" t="e">
        <f>#REF!*79.99</f>
        <v>#REF!</v>
      </c>
      <c r="K167" s="13"/>
      <c r="N167" s="107"/>
    </row>
    <row r="168" spans="2:14" ht="38.25" x14ac:dyDescent="0.2">
      <c r="B168" s="59" t="s">
        <v>335</v>
      </c>
      <c r="C168" s="122" t="s">
        <v>83</v>
      </c>
      <c r="D168" s="64" t="s">
        <v>38</v>
      </c>
      <c r="E168" s="65" t="e">
        <f>'Mémoria de Cálculo'!#REF!</f>
        <v>#REF!</v>
      </c>
      <c r="F168" s="66">
        <v>83.35</v>
      </c>
      <c r="G168" s="66" t="e">
        <f t="shared" si="12"/>
        <v>#REF!</v>
      </c>
      <c r="H168" s="215">
        <v>86906</v>
      </c>
      <c r="I168" s="194" t="e">
        <f>#REF!*47.43</f>
        <v>#REF!</v>
      </c>
      <c r="K168" s="13"/>
    </row>
    <row r="169" spans="2:14" x14ac:dyDescent="0.2">
      <c r="B169" s="59" t="s">
        <v>518</v>
      </c>
      <c r="C169" s="60" t="e">
        <f>'Mémoria de Cálculo'!#REF!</f>
        <v>#REF!</v>
      </c>
      <c r="D169" s="61" t="e">
        <f>'Mémoria de Cálculo'!#REF!</f>
        <v>#REF!</v>
      </c>
      <c r="E169" s="63" t="e">
        <f>'Mémoria de Cálculo'!#REF!</f>
        <v>#REF!</v>
      </c>
      <c r="F169" s="63">
        <v>95.05</v>
      </c>
      <c r="G169" s="63" t="e">
        <f>E169*F169</f>
        <v>#REF!</v>
      </c>
      <c r="H169" s="209" t="e">
        <f>'Mémoria de Cálculo'!#REF!</f>
        <v>#REF!</v>
      </c>
      <c r="I169" s="194"/>
      <c r="K169" s="13"/>
    </row>
    <row r="170" spans="2:14" x14ac:dyDescent="0.2">
      <c r="B170" s="228"/>
      <c r="C170" s="131"/>
      <c r="D170" s="131"/>
      <c r="E170" s="431" t="s">
        <v>244</v>
      </c>
      <c r="F170" s="431"/>
      <c r="G170" s="75" t="e">
        <f>SUM(G164:G169)</f>
        <v>#REF!</v>
      </c>
      <c r="H170" s="217"/>
    </row>
    <row r="171" spans="2:14" x14ac:dyDescent="0.2">
      <c r="B171" s="229"/>
      <c r="C171" s="132"/>
      <c r="D171" s="132"/>
      <c r="E171" s="132"/>
      <c r="F171" s="132"/>
      <c r="G171" s="132"/>
      <c r="H171" s="213"/>
    </row>
    <row r="172" spans="2:14" x14ac:dyDescent="0.2">
      <c r="B172" s="225" t="s">
        <v>192</v>
      </c>
      <c r="C172" s="67" t="s">
        <v>92</v>
      </c>
      <c r="D172" s="68"/>
      <c r="E172" s="69"/>
      <c r="F172" s="70"/>
      <c r="G172" s="70"/>
      <c r="H172" s="226"/>
    </row>
    <row r="173" spans="2:14" ht="32.25" customHeight="1" x14ac:dyDescent="0.2">
      <c r="B173" s="59" t="s">
        <v>93</v>
      </c>
      <c r="C173" s="60" t="s">
        <v>11</v>
      </c>
      <c r="D173" s="61" t="s">
        <v>12</v>
      </c>
      <c r="E173" s="62" t="e">
        <f>'Mémoria de Cálculo'!#REF!</f>
        <v>#REF!</v>
      </c>
      <c r="F173" s="63">
        <v>77.33</v>
      </c>
      <c r="G173" s="63" t="e">
        <f>E173*F173</f>
        <v>#REF!</v>
      </c>
      <c r="H173" s="209">
        <v>93358</v>
      </c>
      <c r="I173" s="194" t="e">
        <f>50.79*#REF!</f>
        <v>#REF!</v>
      </c>
      <c r="K173" s="13"/>
    </row>
    <row r="174" spans="2:14" ht="26.45" customHeight="1" x14ac:dyDescent="0.2">
      <c r="B174" s="59" t="s">
        <v>94</v>
      </c>
      <c r="C174" s="60" t="s">
        <v>14</v>
      </c>
      <c r="D174" s="61" t="s">
        <v>12</v>
      </c>
      <c r="E174" s="62" t="e">
        <f>'Mémoria de Cálculo'!#REF!</f>
        <v>#REF!</v>
      </c>
      <c r="F174" s="63">
        <v>23.79</v>
      </c>
      <c r="G174" s="63" t="e">
        <f t="shared" ref="G174:G178" si="13">E174*F174</f>
        <v>#REF!</v>
      </c>
      <c r="H174" s="209">
        <v>93382</v>
      </c>
      <c r="I174" s="194" t="e">
        <f>18.12*#REF!</f>
        <v>#REF!</v>
      </c>
      <c r="K174" s="13"/>
    </row>
    <row r="175" spans="2:14" ht="33.6" customHeight="1" x14ac:dyDescent="0.2">
      <c r="B175" s="59" t="s">
        <v>210</v>
      </c>
      <c r="C175" s="78" t="s">
        <v>242</v>
      </c>
      <c r="D175" s="61" t="s">
        <v>38</v>
      </c>
      <c r="E175" s="62" t="e">
        <f>'Mémoria de Cálculo'!#REF!</f>
        <v>#REF!</v>
      </c>
      <c r="F175" s="63">
        <v>314.27999999999997</v>
      </c>
      <c r="G175" s="63" t="e">
        <f t="shared" si="13"/>
        <v>#REF!</v>
      </c>
      <c r="H175" s="209">
        <v>41628</v>
      </c>
      <c r="I175" s="194" t="e">
        <f>#REF!*74.03</f>
        <v>#REF!</v>
      </c>
      <c r="K175" s="13"/>
    </row>
    <row r="176" spans="2:14" ht="48.6" customHeight="1" x14ac:dyDescent="0.2">
      <c r="B176" s="59" t="s">
        <v>336</v>
      </c>
      <c r="C176" s="60" t="s">
        <v>180</v>
      </c>
      <c r="D176" s="61" t="s">
        <v>42</v>
      </c>
      <c r="E176" s="62" t="e">
        <f>'Mémoria de Cálculo'!#REF!</f>
        <v>#REF!</v>
      </c>
      <c r="F176" s="63">
        <v>33.15</v>
      </c>
      <c r="G176" s="63" t="e">
        <f t="shared" si="13"/>
        <v>#REF!</v>
      </c>
      <c r="H176" s="209">
        <v>89578</v>
      </c>
      <c r="I176" s="192" t="e">
        <f>#REF!*25.55</f>
        <v>#REF!</v>
      </c>
      <c r="K176" s="13"/>
    </row>
    <row r="177" spans="2:29" ht="48.6" customHeight="1" x14ac:dyDescent="0.2">
      <c r="B177" s="59" t="s">
        <v>146</v>
      </c>
      <c r="C177" s="60" t="s">
        <v>243</v>
      </c>
      <c r="D177" s="61" t="str">
        <f>D176</f>
        <v>m</v>
      </c>
      <c r="E177" s="101" t="e">
        <f>'Mémoria de Cálculo'!#REF!</f>
        <v>#REF!</v>
      </c>
      <c r="F177" s="63">
        <v>26.7</v>
      </c>
      <c r="G177" s="63" t="e">
        <f t="shared" si="13"/>
        <v>#REF!</v>
      </c>
      <c r="H177" s="209">
        <v>89576</v>
      </c>
      <c r="K177" s="13"/>
    </row>
    <row r="178" spans="2:29" ht="43.15" customHeight="1" x14ac:dyDescent="0.2">
      <c r="B178" s="59" t="s">
        <v>147</v>
      </c>
      <c r="C178" s="122" t="s">
        <v>181</v>
      </c>
      <c r="D178" s="64" t="s">
        <v>42</v>
      </c>
      <c r="E178" s="120" t="e">
        <f>'Mémoria de Cálculo'!#REF!</f>
        <v>#REF!</v>
      </c>
      <c r="F178" s="66">
        <v>68.53</v>
      </c>
      <c r="G178" s="66" t="e">
        <f t="shared" si="13"/>
        <v>#REF!</v>
      </c>
      <c r="H178" s="215">
        <v>89580</v>
      </c>
      <c r="K178" s="13"/>
    </row>
    <row r="179" spans="2:29" ht="43.15" customHeight="1" x14ac:dyDescent="0.2">
      <c r="B179" s="59" t="s">
        <v>519</v>
      </c>
      <c r="C179" s="122" t="e">
        <f>'Mémoria de Cálculo'!#REF!</f>
        <v>#REF!</v>
      </c>
      <c r="D179" s="61" t="e">
        <f>'Mémoria de Cálculo'!#REF!</f>
        <v>#REF!</v>
      </c>
      <c r="E179" s="63" t="e">
        <f>'Mémoria de Cálculo'!#REF!</f>
        <v>#REF!</v>
      </c>
      <c r="F179" s="63">
        <v>43.25</v>
      </c>
      <c r="G179" s="63" t="e">
        <f>E179*F179</f>
        <v>#REF!</v>
      </c>
      <c r="H179" s="209" t="e">
        <f>'Mémoria de Cálculo'!#REF!</f>
        <v>#REF!</v>
      </c>
      <c r="K179" s="13"/>
    </row>
    <row r="180" spans="2:29" ht="43.15" customHeight="1" x14ac:dyDescent="0.2">
      <c r="B180" s="59" t="s">
        <v>520</v>
      </c>
      <c r="C180" s="122" t="e">
        <f>'Mémoria de Cálculo'!#REF!</f>
        <v>#REF!</v>
      </c>
      <c r="D180" s="61" t="e">
        <f>'Mémoria de Cálculo'!#REF!</f>
        <v>#REF!</v>
      </c>
      <c r="E180" s="63" t="e">
        <f>'Mémoria de Cálculo'!#REF!</f>
        <v>#REF!</v>
      </c>
      <c r="F180" s="63">
        <v>32.99</v>
      </c>
      <c r="G180" s="63" t="e">
        <f t="shared" ref="G180:G181" si="14">E180*F180</f>
        <v>#REF!</v>
      </c>
      <c r="H180" s="209" t="e">
        <f>'Mémoria de Cálculo'!#REF!</f>
        <v>#REF!</v>
      </c>
      <c r="K180" s="13"/>
    </row>
    <row r="181" spans="2:29" ht="43.15" customHeight="1" x14ac:dyDescent="0.2">
      <c r="B181" s="59" t="s">
        <v>521</v>
      </c>
      <c r="C181" s="122" t="e">
        <f>'Mémoria de Cálculo'!#REF!</f>
        <v>#REF!</v>
      </c>
      <c r="D181" s="61" t="e">
        <f>'Mémoria de Cálculo'!#REF!</f>
        <v>#REF!</v>
      </c>
      <c r="E181" s="63" t="e">
        <f>'Mémoria de Cálculo'!#REF!</f>
        <v>#REF!</v>
      </c>
      <c r="F181" s="63">
        <v>148.13</v>
      </c>
      <c r="G181" s="63" t="e">
        <f t="shared" si="14"/>
        <v>#REF!</v>
      </c>
      <c r="H181" s="209" t="e">
        <f>'Mémoria de Cálculo'!#REF!</f>
        <v>#REF!</v>
      </c>
      <c r="K181" s="13"/>
    </row>
    <row r="182" spans="2:29" x14ac:dyDescent="0.2">
      <c r="B182" s="223"/>
      <c r="C182" s="133"/>
      <c r="D182" s="113"/>
      <c r="E182" s="435" t="s">
        <v>244</v>
      </c>
      <c r="F182" s="435"/>
      <c r="G182" s="58" t="e">
        <f>SUM(G173:G181)</f>
        <v>#REF!</v>
      </c>
      <c r="H182" s="217"/>
      <c r="K182" s="13"/>
    </row>
    <row r="183" spans="2:29" x14ac:dyDescent="0.2">
      <c r="B183" s="230"/>
      <c r="C183" s="134"/>
      <c r="D183" s="135"/>
      <c r="E183" s="136"/>
      <c r="F183" s="136"/>
      <c r="G183" s="136"/>
      <c r="H183" s="213"/>
      <c r="K183" s="13"/>
    </row>
    <row r="184" spans="2:29" s="73" customFormat="1" x14ac:dyDescent="0.2">
      <c r="B184" s="231" t="s">
        <v>95</v>
      </c>
      <c r="C184" s="67" t="s">
        <v>96</v>
      </c>
      <c r="D184" s="68"/>
      <c r="E184" s="69"/>
      <c r="F184" s="70"/>
      <c r="G184" s="70"/>
      <c r="H184" s="219"/>
      <c r="I184" s="195"/>
      <c r="J184" s="198"/>
      <c r="K184" s="4"/>
      <c r="L184" s="10"/>
      <c r="M184" s="12"/>
      <c r="N184" s="12"/>
      <c r="O184" s="9"/>
      <c r="P184" s="4"/>
      <c r="Q184" s="4"/>
      <c r="R184" s="7"/>
      <c r="S184" s="7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2:29" ht="63.75" x14ac:dyDescent="0.2">
      <c r="B185" s="108" t="s">
        <v>97</v>
      </c>
      <c r="C185" s="23" t="s">
        <v>98</v>
      </c>
      <c r="D185" s="61" t="s">
        <v>5</v>
      </c>
      <c r="E185" s="62" t="e">
        <f>'Mémoria de Cálculo'!#REF!</f>
        <v>#REF!</v>
      </c>
      <c r="F185" s="63">
        <v>4.93</v>
      </c>
      <c r="G185" s="63" t="e">
        <f>E185*F185</f>
        <v>#REF!</v>
      </c>
      <c r="H185" s="209">
        <v>87878</v>
      </c>
      <c r="I185" s="194" t="e">
        <f>#REF!*3.37</f>
        <v>#REF!</v>
      </c>
      <c r="K185" s="13"/>
    </row>
    <row r="186" spans="2:29" ht="26.45" customHeight="1" x14ac:dyDescent="0.2">
      <c r="B186" s="108" t="s">
        <v>99</v>
      </c>
      <c r="C186" s="85" t="s">
        <v>111</v>
      </c>
      <c r="D186" s="61" t="s">
        <v>5</v>
      </c>
      <c r="E186" s="62" t="e">
        <f>'Mémoria de Cálculo'!#REF!</f>
        <v>#REF!</v>
      </c>
      <c r="F186" s="63">
        <v>41.58</v>
      </c>
      <c r="G186" s="63" t="e">
        <f t="shared" ref="G186:G188" si="15">E186*F186</f>
        <v>#REF!</v>
      </c>
      <c r="H186" s="209">
        <v>89173</v>
      </c>
      <c r="I186" s="194" t="e">
        <f>#REF!*24.78</f>
        <v>#REF!</v>
      </c>
      <c r="K186" s="13"/>
    </row>
    <row r="187" spans="2:29" ht="79.150000000000006" customHeight="1" x14ac:dyDescent="0.2">
      <c r="B187" s="108" t="s">
        <v>100</v>
      </c>
      <c r="C187" s="23" t="s">
        <v>101</v>
      </c>
      <c r="D187" s="61" t="s">
        <v>5</v>
      </c>
      <c r="E187" s="62" t="e">
        <f>'Mémoria de Cálculo'!#REF!</f>
        <v>#REF!</v>
      </c>
      <c r="F187" s="63">
        <v>40.06</v>
      </c>
      <c r="G187" s="63" t="e">
        <f t="shared" si="15"/>
        <v>#REF!</v>
      </c>
      <c r="H187" s="209">
        <v>87531</v>
      </c>
      <c r="I187" s="194" t="e">
        <f>#REF!*23.79</f>
        <v>#REF!</v>
      </c>
      <c r="K187" s="13"/>
    </row>
    <row r="188" spans="2:29" ht="66" customHeight="1" x14ac:dyDescent="0.2">
      <c r="B188" s="108" t="s">
        <v>193</v>
      </c>
      <c r="C188" s="85" t="s">
        <v>114</v>
      </c>
      <c r="D188" s="61" t="s">
        <v>5</v>
      </c>
      <c r="E188" s="62" t="e">
        <f>'Mémoria de Cálculo'!#REF!</f>
        <v>#REF!</v>
      </c>
      <c r="F188" s="63">
        <v>50.91</v>
      </c>
      <c r="G188" s="63" t="e">
        <f t="shared" si="15"/>
        <v>#REF!</v>
      </c>
      <c r="H188" s="209">
        <v>93393</v>
      </c>
      <c r="I188" s="194" t="e">
        <f>#REF!*30.79</f>
        <v>#REF!</v>
      </c>
      <c r="K188" s="13"/>
    </row>
    <row r="189" spans="2:29" x14ac:dyDescent="0.2">
      <c r="B189" s="227"/>
      <c r="C189" s="137"/>
      <c r="D189" s="113"/>
      <c r="E189" s="435" t="s">
        <v>244</v>
      </c>
      <c r="F189" s="435"/>
      <c r="G189" s="58" t="e">
        <f>SUM(G185:G188)</f>
        <v>#REF!</v>
      </c>
      <c r="H189" s="217"/>
      <c r="K189" s="13"/>
    </row>
    <row r="190" spans="2:29" x14ac:dyDescent="0.2">
      <c r="B190" s="102"/>
      <c r="C190" s="138"/>
      <c r="D190" s="135"/>
      <c r="E190" s="136"/>
      <c r="F190" s="136"/>
      <c r="G190" s="136"/>
      <c r="H190" s="213"/>
      <c r="K190" s="13"/>
    </row>
    <row r="191" spans="2:29" x14ac:dyDescent="0.2">
      <c r="B191" s="231" t="s">
        <v>102</v>
      </c>
      <c r="C191" s="67" t="s">
        <v>196</v>
      </c>
      <c r="D191" s="68"/>
      <c r="E191" s="69"/>
      <c r="F191" s="70"/>
      <c r="G191" s="70"/>
      <c r="H191" s="226"/>
      <c r="K191" s="13"/>
    </row>
    <row r="192" spans="2:29" ht="26.45" customHeight="1" x14ac:dyDescent="0.2">
      <c r="B192" s="108" t="s">
        <v>337</v>
      </c>
      <c r="C192" s="23" t="s">
        <v>197</v>
      </c>
      <c r="D192" s="61" t="s">
        <v>198</v>
      </c>
      <c r="E192" s="62">
        <f>'Mémoria de Cálculo'!G57</f>
        <v>146.65999999999997</v>
      </c>
      <c r="F192" s="63">
        <v>25.09</v>
      </c>
      <c r="G192" s="63">
        <f>E192*F192</f>
        <v>3679.6993999999991</v>
      </c>
      <c r="H192" s="209">
        <v>96132</v>
      </c>
      <c r="K192" s="13"/>
    </row>
    <row r="193" spans="2:11" ht="26.45" customHeight="1" x14ac:dyDescent="0.2">
      <c r="B193" s="108" t="s">
        <v>338</v>
      </c>
      <c r="C193" s="23" t="s">
        <v>199</v>
      </c>
      <c r="D193" s="61" t="s">
        <v>198</v>
      </c>
      <c r="E193" s="62" t="e">
        <f>'Mémoria de Cálculo'!#REF!</f>
        <v>#REF!</v>
      </c>
      <c r="F193" s="63">
        <v>34</v>
      </c>
      <c r="G193" s="63" t="e">
        <f t="shared" ref="G193:G195" si="16">E193*F193</f>
        <v>#REF!</v>
      </c>
      <c r="H193" s="209">
        <v>88496</v>
      </c>
      <c r="K193" s="13"/>
    </row>
    <row r="194" spans="2:11" ht="26.45" customHeight="1" x14ac:dyDescent="0.2">
      <c r="B194" s="108" t="s">
        <v>339</v>
      </c>
      <c r="C194" s="24" t="s">
        <v>200</v>
      </c>
      <c r="D194" s="61" t="s">
        <v>198</v>
      </c>
      <c r="E194" s="62">
        <f>'Mémoria de Cálculo'!G58</f>
        <v>146.65999999999997</v>
      </c>
      <c r="F194" s="63">
        <v>13.61</v>
      </c>
      <c r="G194" s="63">
        <f t="shared" si="16"/>
        <v>1996.0425999999995</v>
      </c>
      <c r="H194" s="209">
        <v>88489</v>
      </c>
      <c r="K194" s="13"/>
    </row>
    <row r="195" spans="2:11" ht="26.45" customHeight="1" x14ac:dyDescent="0.2">
      <c r="B195" s="108" t="s">
        <v>340</v>
      </c>
      <c r="C195" s="126" t="s">
        <v>201</v>
      </c>
      <c r="D195" s="64" t="s">
        <v>198</v>
      </c>
      <c r="E195" s="65" t="e">
        <f>'Mémoria de Cálculo'!#REF!</f>
        <v>#REF!</v>
      </c>
      <c r="F195" s="66">
        <v>15.98</v>
      </c>
      <c r="G195" s="66" t="e">
        <f t="shared" si="16"/>
        <v>#REF!</v>
      </c>
      <c r="H195" s="215">
        <v>88488</v>
      </c>
      <c r="K195" s="13"/>
    </row>
    <row r="196" spans="2:11" ht="26.45" customHeight="1" x14ac:dyDescent="0.2">
      <c r="B196" s="108" t="s">
        <v>522</v>
      </c>
      <c r="C196" s="112" t="e">
        <f>'Mémoria de Cálculo'!#REF!</f>
        <v>#REF!</v>
      </c>
      <c r="D196" s="61" t="str">
        <f>D195</f>
        <v xml:space="preserve">m² </v>
      </c>
      <c r="E196" s="65" t="e">
        <f>'Mémoria de Cálculo'!#REF!</f>
        <v>#REF!</v>
      </c>
      <c r="F196" s="66">
        <v>19.82</v>
      </c>
      <c r="G196" s="66" t="e">
        <f>E196*F196</f>
        <v>#REF!</v>
      </c>
      <c r="H196" s="210" t="s">
        <v>523</v>
      </c>
      <c r="K196" s="13"/>
    </row>
    <row r="197" spans="2:11" x14ac:dyDescent="0.2">
      <c r="B197" s="227"/>
      <c r="C197" s="137"/>
      <c r="D197" s="113"/>
      <c r="E197" s="435" t="s">
        <v>244</v>
      </c>
      <c r="F197" s="435"/>
      <c r="G197" s="58" t="e">
        <f>SUM(G192:G196)</f>
        <v>#REF!</v>
      </c>
      <c r="H197" s="217"/>
      <c r="K197" s="13"/>
    </row>
    <row r="198" spans="2:11" x14ac:dyDescent="0.2">
      <c r="B198" s="102"/>
      <c r="C198" s="234"/>
      <c r="F198" s="136"/>
      <c r="G198" s="136"/>
      <c r="H198" s="213"/>
      <c r="K198" s="13"/>
    </row>
    <row r="199" spans="2:11" x14ac:dyDescent="0.2">
      <c r="B199" s="238" t="s">
        <v>103</v>
      </c>
      <c r="C199" s="242" t="e">
        <f>'Mémoria de Cálculo'!#REF!</f>
        <v>#REF!</v>
      </c>
      <c r="D199" s="56"/>
      <c r="E199" s="168"/>
      <c r="F199" s="168"/>
      <c r="G199" s="58"/>
      <c r="H199" s="224"/>
      <c r="K199" s="13"/>
    </row>
    <row r="200" spans="2:11" ht="60.6" customHeight="1" x14ac:dyDescent="0.2">
      <c r="B200" s="108" t="s">
        <v>105</v>
      </c>
      <c r="C200" s="239" t="e">
        <f>'Mémoria de Cálculo'!#REF!</f>
        <v>#REF!</v>
      </c>
      <c r="D200" s="240" t="e">
        <f>'Mémoria de Cálculo'!#REF!</f>
        <v>#REF!</v>
      </c>
      <c r="E200" s="241" t="e">
        <f>'Mémoria de Cálculo'!#REF!</f>
        <v>#REF!</v>
      </c>
      <c r="F200" s="63">
        <v>12.37</v>
      </c>
      <c r="G200" s="63" t="e">
        <f>E200*F200</f>
        <v>#REF!</v>
      </c>
      <c r="H200" s="209">
        <f>H40</f>
        <v>92761</v>
      </c>
      <c r="K200" s="13"/>
    </row>
    <row r="201" spans="2:11" x14ac:dyDescent="0.2">
      <c r="B201" s="108" t="s">
        <v>106</v>
      </c>
      <c r="C201" s="78" t="e">
        <f>'Mémoria de Cálculo'!#REF!</f>
        <v>#REF!</v>
      </c>
      <c r="D201" s="61" t="e">
        <f>'Mémoria de Cálculo'!#REF!</f>
        <v>#REF!</v>
      </c>
      <c r="E201" s="63" t="e">
        <f>'Mémoria de Cálculo'!#REF!</f>
        <v>#REF!</v>
      </c>
      <c r="F201" s="63">
        <v>88.44</v>
      </c>
      <c r="G201" s="63" t="e">
        <f t="shared" ref="G201:G207" si="17">E201*F201</f>
        <v>#REF!</v>
      </c>
      <c r="H201" s="209">
        <f>H44</f>
        <v>96534</v>
      </c>
      <c r="K201" s="13"/>
    </row>
    <row r="202" spans="2:11" x14ac:dyDescent="0.2">
      <c r="B202" s="108" t="s">
        <v>107</v>
      </c>
      <c r="C202" s="78" t="e">
        <f>'Mémoria de Cálculo'!#REF!</f>
        <v>#REF!</v>
      </c>
      <c r="D202" s="61" t="e">
        <f>'Mémoria de Cálculo'!#REF!</f>
        <v>#REF!</v>
      </c>
      <c r="E202" s="63" t="e">
        <f>'Mémoria de Cálculo'!#REF!</f>
        <v>#REF!</v>
      </c>
      <c r="F202" s="63">
        <v>537.49</v>
      </c>
      <c r="G202" s="63" t="e">
        <f t="shared" si="17"/>
        <v>#REF!</v>
      </c>
      <c r="H202" s="209">
        <v>94970</v>
      </c>
      <c r="K202" s="13"/>
    </row>
    <row r="203" spans="2:11" x14ac:dyDescent="0.2">
      <c r="B203" s="108" t="s">
        <v>112</v>
      </c>
      <c r="C203" s="78" t="e">
        <f>'Mémoria de Cálculo'!#REF!</f>
        <v>#REF!</v>
      </c>
      <c r="D203" s="61" t="e">
        <f>'Mémoria de Cálculo'!#REF!</f>
        <v>#REF!</v>
      </c>
      <c r="E203" s="63" t="e">
        <f>'Mémoria de Cálculo'!#REF!</f>
        <v>#REF!</v>
      </c>
      <c r="F203" s="63">
        <v>23</v>
      </c>
      <c r="G203" s="63" t="e">
        <f t="shared" si="17"/>
        <v>#REF!</v>
      </c>
      <c r="H203" s="209" t="e">
        <f>'Mémoria de Cálculo'!#REF!</f>
        <v>#REF!</v>
      </c>
      <c r="K203" s="13"/>
    </row>
    <row r="204" spans="2:11" ht="25.5" x14ac:dyDescent="0.2">
      <c r="B204" s="108" t="s">
        <v>341</v>
      </c>
      <c r="C204" s="78" t="s">
        <v>531</v>
      </c>
      <c r="D204" s="61" t="e">
        <f>'Mémoria de Cálculo'!#REF!</f>
        <v>#REF!</v>
      </c>
      <c r="E204" s="63" t="e">
        <f>'Mémoria de Cálculo'!#REF!</f>
        <v>#REF!</v>
      </c>
      <c r="F204" s="63">
        <v>47.68</v>
      </c>
      <c r="G204" s="63" t="e">
        <f>E204*F204</f>
        <v>#REF!</v>
      </c>
      <c r="H204" s="209">
        <v>40626</v>
      </c>
      <c r="K204" s="13"/>
    </row>
    <row r="205" spans="2:11" x14ac:dyDescent="0.2">
      <c r="B205" s="108" t="s">
        <v>434</v>
      </c>
      <c r="C205" s="78" t="e">
        <f>'Mémoria de Cálculo'!#REF!</f>
        <v>#REF!</v>
      </c>
      <c r="D205" s="61" t="e">
        <f>'Mémoria de Cálculo'!#REF!</f>
        <v>#REF!</v>
      </c>
      <c r="E205" s="63" t="e">
        <f>'Mémoria de Cálculo'!#REF!</f>
        <v>#REF!</v>
      </c>
      <c r="F205" s="63">
        <v>35.43</v>
      </c>
      <c r="G205" s="63" t="e">
        <f t="shared" si="17"/>
        <v>#REF!</v>
      </c>
      <c r="H205" s="209" t="e">
        <f>'Mémoria de Cálculo'!#REF!</f>
        <v>#REF!</v>
      </c>
      <c r="K205" s="13"/>
    </row>
    <row r="206" spans="2:11" x14ac:dyDescent="0.2">
      <c r="B206" s="108" t="s">
        <v>435</v>
      </c>
      <c r="C206" s="78" t="e">
        <f>'Mémoria de Cálculo'!#REF!</f>
        <v>#REF!</v>
      </c>
      <c r="D206" s="61" t="e">
        <f>'Mémoria de Cálculo'!#REF!</f>
        <v>#REF!</v>
      </c>
      <c r="E206" s="63" t="e">
        <f>'Mémoria de Cálculo'!#REF!</f>
        <v>#REF!</v>
      </c>
      <c r="F206" s="63">
        <v>26.62</v>
      </c>
      <c r="G206" s="63" t="e">
        <f t="shared" si="17"/>
        <v>#REF!</v>
      </c>
      <c r="H206" s="232" t="s">
        <v>365</v>
      </c>
      <c r="K206" s="13"/>
    </row>
    <row r="207" spans="2:11" x14ac:dyDescent="0.2">
      <c r="B207" s="108" t="s">
        <v>436</v>
      </c>
      <c r="C207" s="124" t="e">
        <f>'Mémoria de Cálculo'!#REF!</f>
        <v>#REF!</v>
      </c>
      <c r="D207" s="64" t="e">
        <f>'Mémoria de Cálculo'!#REF!</f>
        <v>#REF!</v>
      </c>
      <c r="E207" s="66" t="e">
        <f>'Mémoria de Cálculo'!#REF!</f>
        <v>#REF!</v>
      </c>
      <c r="F207" s="66">
        <v>19.55</v>
      </c>
      <c r="G207" s="66" t="e">
        <f t="shared" si="17"/>
        <v>#REF!</v>
      </c>
      <c r="H207" s="233" t="s">
        <v>266</v>
      </c>
      <c r="K207" s="13"/>
    </row>
    <row r="208" spans="2:11" x14ac:dyDescent="0.2">
      <c r="B208" s="108" t="s">
        <v>532</v>
      </c>
      <c r="C208" s="78" t="e">
        <f>'Mémoria de Cálculo'!#REF!</f>
        <v>#REF!</v>
      </c>
      <c r="D208" s="61" t="e">
        <f>'Mémoria de Cálculo'!#REF!</f>
        <v>#REF!</v>
      </c>
      <c r="E208" s="63" t="e">
        <f>'Mémoria de Cálculo'!#REF!</f>
        <v>#REF!</v>
      </c>
      <c r="F208" s="63">
        <f>'COMPOSIÇÃO (2)'!F13</f>
        <v>217.385749</v>
      </c>
      <c r="G208" s="63" t="e">
        <f>E208*F208</f>
        <v>#REF!</v>
      </c>
      <c r="H208" s="232" t="str">
        <f>'COMPOSIÇÃO (2)'!A13</f>
        <v>COMP. 02</v>
      </c>
      <c r="K208" s="13"/>
    </row>
    <row r="209" spans="2:11" x14ac:dyDescent="0.2">
      <c r="B209" s="227"/>
      <c r="C209" s="137"/>
      <c r="D209" s="113"/>
      <c r="E209" s="435" t="s">
        <v>244</v>
      </c>
      <c r="F209" s="435"/>
      <c r="G209" s="58" t="e">
        <f>SUM(G200:G208)</f>
        <v>#REF!</v>
      </c>
      <c r="H209" s="217"/>
      <c r="K209" s="13"/>
    </row>
    <row r="210" spans="2:11" x14ac:dyDescent="0.2">
      <c r="B210" s="204"/>
      <c r="C210" s="234"/>
      <c r="E210" s="167"/>
      <c r="F210" s="167"/>
      <c r="G210" s="167"/>
      <c r="H210" s="205"/>
      <c r="K210" s="13"/>
    </row>
    <row r="211" spans="2:11" x14ac:dyDescent="0.2">
      <c r="B211" s="238" t="s">
        <v>437</v>
      </c>
      <c r="C211" s="242" t="e">
        <f>'Mémoria de Cálculo'!#REF!</f>
        <v>#REF!</v>
      </c>
      <c r="D211" s="56"/>
      <c r="E211" s="168"/>
      <c r="F211" s="168"/>
      <c r="G211" s="58"/>
      <c r="H211" s="224"/>
      <c r="K211" s="13"/>
    </row>
    <row r="212" spans="2:11" x14ac:dyDescent="0.2">
      <c r="B212" s="108" t="s">
        <v>433</v>
      </c>
      <c r="C212" s="239" t="e">
        <f>'Mémoria de Cálculo'!#REF!</f>
        <v>#REF!</v>
      </c>
      <c r="D212" s="240" t="e">
        <f>'Mémoria de Cálculo'!#REF!</f>
        <v>#REF!</v>
      </c>
      <c r="E212" s="241" t="e">
        <f>'Mémoria de Cálculo'!#REF!</f>
        <v>#REF!</v>
      </c>
      <c r="F212" s="63">
        <f>F21</f>
        <v>77.33</v>
      </c>
      <c r="G212" s="63" t="e">
        <f>E212*F212</f>
        <v>#REF!</v>
      </c>
      <c r="H212" s="209">
        <f>H21</f>
        <v>93358</v>
      </c>
      <c r="K212" s="13"/>
    </row>
    <row r="213" spans="2:11" x14ac:dyDescent="0.2">
      <c r="B213" s="108" t="s">
        <v>438</v>
      </c>
      <c r="C213" s="78" t="e">
        <f>'Mémoria de Cálculo'!#REF!</f>
        <v>#REF!</v>
      </c>
      <c r="D213" s="61" t="e">
        <f>'Mémoria de Cálculo'!#REF!</f>
        <v>#REF!</v>
      </c>
      <c r="E213" s="63" t="e">
        <f>'Mémoria de Cálculo'!#REF!</f>
        <v>#REF!</v>
      </c>
      <c r="F213" s="63">
        <f>F22</f>
        <v>23.79</v>
      </c>
      <c r="G213" s="63" t="e">
        <f>E213*F213</f>
        <v>#REF!</v>
      </c>
      <c r="H213" s="209">
        <f>H22</f>
        <v>93382</v>
      </c>
      <c r="K213" s="13"/>
    </row>
    <row r="214" spans="2:11" x14ac:dyDescent="0.2">
      <c r="B214" s="108" t="s">
        <v>439</v>
      </c>
      <c r="C214" s="78" t="e">
        <f>'Mémoria de Cálculo'!#REF!</f>
        <v>#REF!</v>
      </c>
      <c r="D214" s="61" t="e">
        <f>'Mémoria de Cálculo'!#REF!</f>
        <v>#REF!</v>
      </c>
      <c r="E214" s="63" t="e">
        <f>'Mémoria de Cálculo'!#REF!</f>
        <v>#REF!</v>
      </c>
      <c r="F214" s="63">
        <f>F39</f>
        <v>13.93</v>
      </c>
      <c r="G214" s="63" t="e">
        <f t="shared" ref="G214:G226" si="18">E214*F214</f>
        <v>#REF!</v>
      </c>
      <c r="H214" s="209">
        <f>H39</f>
        <v>92759</v>
      </c>
      <c r="K214" s="13"/>
    </row>
    <row r="215" spans="2:11" x14ac:dyDescent="0.2">
      <c r="B215" s="108" t="s">
        <v>440</v>
      </c>
      <c r="C215" s="78" t="e">
        <f>'Mémoria de Cálculo'!#REF!</f>
        <v>#REF!</v>
      </c>
      <c r="D215" s="61" t="e">
        <f>D214</f>
        <v>#REF!</v>
      </c>
      <c r="E215" s="63" t="e">
        <f>'Mémoria de Cálculo'!#REF!</f>
        <v>#REF!</v>
      </c>
      <c r="F215" s="63">
        <v>13.16</v>
      </c>
      <c r="G215" s="63" t="e">
        <f>E215*F215</f>
        <v>#REF!</v>
      </c>
      <c r="H215" s="209">
        <v>92760</v>
      </c>
      <c r="K215" s="13"/>
    </row>
    <row r="216" spans="2:11" x14ac:dyDescent="0.2">
      <c r="B216" s="108" t="s">
        <v>441</v>
      </c>
      <c r="C216" s="78" t="e">
        <f>'Mémoria de Cálculo'!#REF!</f>
        <v>#REF!</v>
      </c>
      <c r="D216" s="61" t="e">
        <f>'Mémoria de Cálculo'!#REF!</f>
        <v>#REF!</v>
      </c>
      <c r="E216" s="63" t="e">
        <f>'Mémoria de Cálculo'!#REF!</f>
        <v>#REF!</v>
      </c>
      <c r="F216" s="63">
        <f>F41</f>
        <v>11.05</v>
      </c>
      <c r="G216" s="63" t="e">
        <f t="shared" si="18"/>
        <v>#REF!</v>
      </c>
      <c r="H216" s="209">
        <f>H41</f>
        <v>92762</v>
      </c>
      <c r="K216" s="13"/>
    </row>
    <row r="217" spans="2:11" x14ac:dyDescent="0.2">
      <c r="B217" s="108" t="s">
        <v>442</v>
      </c>
      <c r="C217" s="78" t="e">
        <f>'Mémoria de Cálculo'!#REF!</f>
        <v>#REF!</v>
      </c>
      <c r="D217" s="61" t="e">
        <f>'Mémoria de Cálculo'!#REF!</f>
        <v>#REF!</v>
      </c>
      <c r="E217" s="63" t="e">
        <f>'Mémoria de Cálculo'!#REF!</f>
        <v>#REF!</v>
      </c>
      <c r="F217" s="63">
        <v>10.66</v>
      </c>
      <c r="G217" s="63" t="e">
        <f t="shared" si="18"/>
        <v>#REF!</v>
      </c>
      <c r="H217" s="209" t="e">
        <f>'Mémoria de Cálculo'!#REF!</f>
        <v>#REF!</v>
      </c>
      <c r="K217" s="13"/>
    </row>
    <row r="218" spans="2:11" x14ac:dyDescent="0.2">
      <c r="B218" s="108" t="s">
        <v>443</v>
      </c>
      <c r="C218" s="78" t="e">
        <f>'Mémoria de Cálculo'!#REF!</f>
        <v>#REF!</v>
      </c>
      <c r="D218" s="61" t="e">
        <f>'Mémoria de Cálculo'!#REF!</f>
        <v>#REF!</v>
      </c>
      <c r="E218" s="63" t="e">
        <f>'Mémoria de Cálculo'!#REF!</f>
        <v>#REF!</v>
      </c>
      <c r="F218" s="63">
        <f>F44</f>
        <v>88.44</v>
      </c>
      <c r="G218" s="63" t="e">
        <f t="shared" si="18"/>
        <v>#REF!</v>
      </c>
      <c r="H218" s="209">
        <f>H44</f>
        <v>96534</v>
      </c>
      <c r="K218" s="13"/>
    </row>
    <row r="219" spans="2:11" x14ac:dyDescent="0.2">
      <c r="B219" s="108" t="s">
        <v>444</v>
      </c>
      <c r="C219" s="78" t="e">
        <f>'Mémoria de Cálculo'!#REF!</f>
        <v>#REF!</v>
      </c>
      <c r="D219" s="61" t="e">
        <f>'Mémoria de Cálculo'!#REF!</f>
        <v>#REF!</v>
      </c>
      <c r="E219" s="63" t="e">
        <f>'Mémoria de Cálculo'!#REF!</f>
        <v>#REF!</v>
      </c>
      <c r="F219" s="63">
        <f>F45</f>
        <v>567.42999999999995</v>
      </c>
      <c r="G219" s="63" t="e">
        <f t="shared" si="18"/>
        <v>#REF!</v>
      </c>
      <c r="H219" s="209">
        <f>H45</f>
        <v>94971</v>
      </c>
      <c r="K219" s="13"/>
    </row>
    <row r="220" spans="2:11" x14ac:dyDescent="0.2">
      <c r="B220" s="108" t="s">
        <v>445</v>
      </c>
      <c r="C220" s="78" t="e">
        <f>'Mémoria de Cálculo'!#REF!</f>
        <v>#REF!</v>
      </c>
      <c r="D220" s="61" t="e">
        <f>D219</f>
        <v>#REF!</v>
      </c>
      <c r="E220" s="63" t="e">
        <f>'Mémoria de Cálculo'!#REF!</f>
        <v>#REF!</v>
      </c>
      <c r="F220" s="63">
        <f>F46</f>
        <v>276.10000000000002</v>
      </c>
      <c r="G220" s="63" t="e">
        <f>E220*F220</f>
        <v>#REF!</v>
      </c>
      <c r="H220" s="209">
        <f>H46</f>
        <v>103670</v>
      </c>
      <c r="K220" s="13"/>
    </row>
    <row r="221" spans="2:11" x14ac:dyDescent="0.2">
      <c r="B221" s="108" t="s">
        <v>446</v>
      </c>
      <c r="C221" s="78" t="e">
        <f>'Mémoria de Cálculo'!#REF!</f>
        <v>#REF!</v>
      </c>
      <c r="D221" s="61" t="e">
        <f>'Mémoria de Cálculo'!#REF!</f>
        <v>#REF!</v>
      </c>
      <c r="E221" s="63" t="e">
        <f>'Mémoria de Cálculo'!#REF!</f>
        <v>#REF!</v>
      </c>
      <c r="F221" s="63">
        <v>101.18</v>
      </c>
      <c r="G221" s="63" t="e">
        <f t="shared" si="18"/>
        <v>#REF!</v>
      </c>
      <c r="H221" s="209" t="e">
        <f>'Mémoria de Cálculo'!#REF!</f>
        <v>#REF!</v>
      </c>
      <c r="K221" s="13"/>
    </row>
    <row r="222" spans="2:11" x14ac:dyDescent="0.2">
      <c r="B222" s="108" t="s">
        <v>447</v>
      </c>
      <c r="C222" s="78" t="e">
        <f>'Mémoria de Cálculo'!#REF!</f>
        <v>#REF!</v>
      </c>
      <c r="D222" s="61" t="e">
        <f>'Mémoria de Cálculo'!#REF!</f>
        <v>#REF!</v>
      </c>
      <c r="E222" s="63" t="e">
        <f>'Mémoria de Cálculo'!#REF!</f>
        <v>#REF!</v>
      </c>
      <c r="F222" s="63">
        <f>F185</f>
        <v>4.93</v>
      </c>
      <c r="G222" s="63" t="e">
        <f t="shared" si="18"/>
        <v>#REF!</v>
      </c>
      <c r="H222" s="209">
        <f>H185</f>
        <v>87878</v>
      </c>
      <c r="K222" s="13"/>
    </row>
    <row r="223" spans="2:11" x14ac:dyDescent="0.2">
      <c r="B223" s="108" t="s">
        <v>448</v>
      </c>
      <c r="C223" s="78" t="e">
        <f>'Mémoria de Cálculo'!#REF!</f>
        <v>#REF!</v>
      </c>
      <c r="D223" s="61" t="e">
        <f>'Mémoria de Cálculo'!#REF!</f>
        <v>#REF!</v>
      </c>
      <c r="E223" s="63" t="e">
        <f>'Mémoria de Cálculo'!#REF!</f>
        <v>#REF!</v>
      </c>
      <c r="F223" s="63">
        <f>F187</f>
        <v>40.06</v>
      </c>
      <c r="G223" s="63" t="e">
        <f t="shared" si="18"/>
        <v>#REF!</v>
      </c>
      <c r="H223" s="209">
        <f>H187</f>
        <v>87531</v>
      </c>
      <c r="K223" s="13"/>
    </row>
    <row r="224" spans="2:11" x14ac:dyDescent="0.2">
      <c r="B224" s="108" t="s">
        <v>449</v>
      </c>
      <c r="C224" s="78" t="e">
        <f>'Mémoria de Cálculo'!#REF!</f>
        <v>#REF!</v>
      </c>
      <c r="D224" s="61" t="e">
        <f>'Mémoria de Cálculo'!#REF!</f>
        <v>#REF!</v>
      </c>
      <c r="E224" s="63" t="e">
        <f>'Mémoria de Cálculo'!#REF!</f>
        <v>#REF!</v>
      </c>
      <c r="F224" s="63">
        <v>64.06</v>
      </c>
      <c r="G224" s="63" t="e">
        <f t="shared" si="18"/>
        <v>#REF!</v>
      </c>
      <c r="H224" s="209" t="e">
        <f>'Mémoria de Cálculo'!#REF!</f>
        <v>#REF!</v>
      </c>
      <c r="K224" s="13"/>
    </row>
    <row r="225" spans="1:29" x14ac:dyDescent="0.2">
      <c r="B225" s="108" t="s">
        <v>450</v>
      </c>
      <c r="C225" s="78" t="e">
        <f>'Mémoria de Cálculo'!#REF!</f>
        <v>#REF!</v>
      </c>
      <c r="D225" s="61" t="e">
        <f>'Mémoria de Cálculo'!#REF!</f>
        <v>#REF!</v>
      </c>
      <c r="E225" s="63" t="e">
        <f>'Mémoria de Cálculo'!#REF!</f>
        <v>#REF!</v>
      </c>
      <c r="F225" s="63">
        <v>201.99</v>
      </c>
      <c r="G225" s="63" t="e">
        <f t="shared" si="18"/>
        <v>#REF!</v>
      </c>
      <c r="H225" s="209" t="e">
        <f>'Mémoria de Cálculo'!#REF!</f>
        <v>#REF!</v>
      </c>
      <c r="K225" s="13"/>
    </row>
    <row r="226" spans="1:29" x14ac:dyDescent="0.2">
      <c r="B226" s="108" t="s">
        <v>457</v>
      </c>
      <c r="C226" s="78" t="e">
        <f>'Mémoria de Cálculo'!#REF!</f>
        <v>#REF!</v>
      </c>
      <c r="D226" s="61" t="e">
        <f>'Mémoria de Cálculo'!#REF!</f>
        <v>#REF!</v>
      </c>
      <c r="E226" s="63" t="e">
        <f>'Mémoria de Cálculo'!#REF!</f>
        <v>#REF!</v>
      </c>
      <c r="F226" s="63">
        <v>467.85</v>
      </c>
      <c r="G226" s="63" t="e">
        <f t="shared" si="18"/>
        <v>#REF!</v>
      </c>
      <c r="H226" s="209">
        <v>101092</v>
      </c>
      <c r="K226" s="13"/>
    </row>
    <row r="227" spans="1:29" x14ac:dyDescent="0.2">
      <c r="B227" s="108" t="s">
        <v>529</v>
      </c>
      <c r="C227" s="78" t="e">
        <f>'Mémoria de Cálculo'!#REF!</f>
        <v>#REF!</v>
      </c>
      <c r="D227" s="61" t="e">
        <f>'Mémoria de Cálculo'!#REF!</f>
        <v>#REF!</v>
      </c>
      <c r="E227" s="63" t="e">
        <f>'Mémoria de Cálculo'!#REF!</f>
        <v>#REF!</v>
      </c>
      <c r="F227" s="63">
        <v>296.77999999999997</v>
      </c>
      <c r="G227" s="63" t="e">
        <f>E227*F227</f>
        <v>#REF!</v>
      </c>
      <c r="H227" s="209">
        <v>101621</v>
      </c>
      <c r="K227" s="13"/>
    </row>
    <row r="228" spans="1:29" x14ac:dyDescent="0.2">
      <c r="B228" s="108" t="s">
        <v>530</v>
      </c>
      <c r="C228" s="124" t="e">
        <f>'Mémoria de Cálculo'!#REF!</f>
        <v>#REF!</v>
      </c>
      <c r="D228" s="64" t="e">
        <f>'Mémoria de Cálculo'!#REF!</f>
        <v>#REF!</v>
      </c>
      <c r="E228" s="66" t="e">
        <f>'Mémoria de Cálculo'!#REF!</f>
        <v>#REF!</v>
      </c>
      <c r="F228" s="66">
        <v>14000</v>
      </c>
      <c r="G228" s="66" t="e">
        <f>E228*F228</f>
        <v>#REF!</v>
      </c>
      <c r="H228" s="215" t="s">
        <v>43</v>
      </c>
      <c r="K228" s="13"/>
    </row>
    <row r="229" spans="1:29" x14ac:dyDescent="0.2">
      <c r="A229" s="202"/>
      <c r="B229" s="130"/>
      <c r="C229" s="137"/>
      <c r="D229" s="113"/>
      <c r="E229" s="435" t="s">
        <v>244</v>
      </c>
      <c r="F229" s="435"/>
      <c r="G229" s="58" t="e">
        <f>SUM(G212:G228)</f>
        <v>#REF!</v>
      </c>
      <c r="H229" s="243"/>
      <c r="I229" s="244"/>
      <c r="K229" s="13"/>
    </row>
    <row r="230" spans="1:29" x14ac:dyDescent="0.2">
      <c r="A230" s="202"/>
      <c r="B230" s="103"/>
      <c r="C230" s="138"/>
      <c r="D230" s="135"/>
      <c r="E230" s="136"/>
      <c r="F230" s="136"/>
      <c r="G230" s="136"/>
      <c r="H230" s="245"/>
      <c r="I230" s="244"/>
      <c r="K230" s="13"/>
    </row>
    <row r="231" spans="1:29" x14ac:dyDescent="0.2">
      <c r="A231" s="202"/>
      <c r="B231" s="246" t="s">
        <v>451</v>
      </c>
      <c r="C231" s="67" t="s">
        <v>104</v>
      </c>
      <c r="D231" s="68"/>
      <c r="E231" s="69"/>
      <c r="F231" s="70"/>
      <c r="G231" s="70"/>
      <c r="H231" s="226"/>
    </row>
    <row r="232" spans="1:29" x14ac:dyDescent="0.2">
      <c r="B232" s="108" t="s">
        <v>452</v>
      </c>
      <c r="C232" s="60" t="s">
        <v>164</v>
      </c>
      <c r="D232" s="61" t="s">
        <v>5</v>
      </c>
      <c r="E232" s="62" t="e">
        <f>'Mémoria de Cálculo'!#REF!</f>
        <v>#REF!</v>
      </c>
      <c r="F232" s="63">
        <v>1.89</v>
      </c>
      <c r="G232" s="63" t="e">
        <f>E232*F232</f>
        <v>#REF!</v>
      </c>
      <c r="H232" s="209">
        <v>99803</v>
      </c>
      <c r="I232" s="194" t="e">
        <f>#REF!*1.24</f>
        <v>#REF!</v>
      </c>
      <c r="K232" s="13"/>
      <c r="M232" s="9"/>
    </row>
    <row r="233" spans="1:29" ht="51" x14ac:dyDescent="0.2">
      <c r="B233" s="108" t="s">
        <v>453</v>
      </c>
      <c r="C233" s="24" t="s">
        <v>377</v>
      </c>
      <c r="D233" s="61" t="s">
        <v>5</v>
      </c>
      <c r="E233" s="62" t="e">
        <f>'Mémoria de Cálculo'!#REF!</f>
        <v>#REF!</v>
      </c>
      <c r="F233" s="63">
        <v>915.16</v>
      </c>
      <c r="G233" s="63" t="e">
        <f t="shared" ref="G233:G235" si="19">E233*F233</f>
        <v>#REF!</v>
      </c>
      <c r="H233" s="209">
        <v>102253</v>
      </c>
      <c r="I233" s="192" t="e">
        <f>#REF!*((270+280+220)/3)</f>
        <v>#REF!</v>
      </c>
      <c r="K233" s="13"/>
      <c r="M233" s="109"/>
      <c r="N233" s="109"/>
      <c r="O233" s="110" t="s">
        <v>167</v>
      </c>
    </row>
    <row r="234" spans="1:29" ht="30.6" customHeight="1" x14ac:dyDescent="0.2">
      <c r="B234" s="108" t="s">
        <v>454</v>
      </c>
      <c r="C234" s="24" t="str">
        <f>'COMPOSIÇÃO (2)'!B3</f>
        <v>BANCADA DE GRANITO CINZA POLIDO - FORNECIMENTO E INSTALAÇÃO.</v>
      </c>
      <c r="D234" s="61" t="s">
        <v>5</v>
      </c>
      <c r="E234" s="62" t="e">
        <f>'Mémoria de Cálculo'!#REF!</f>
        <v>#REF!</v>
      </c>
      <c r="F234" s="63">
        <f>'COMPOSIÇÃO (2)'!F3</f>
        <v>816.15717900000004</v>
      </c>
      <c r="G234" s="63" t="e">
        <f t="shared" si="19"/>
        <v>#REF!</v>
      </c>
      <c r="H234" s="209" t="str">
        <f>'COMPOSIÇÃO (2)'!A3</f>
        <v>COMP. 01</v>
      </c>
      <c r="I234" s="192" t="e">
        <f>#REF!*((270+280+220)/3)</f>
        <v>#REF!</v>
      </c>
      <c r="K234" s="13"/>
      <c r="M234" s="109"/>
      <c r="N234" s="109"/>
      <c r="O234" s="110" t="s">
        <v>167</v>
      </c>
    </row>
    <row r="235" spans="1:29" ht="38.25" x14ac:dyDescent="0.2">
      <c r="B235" s="108" t="s">
        <v>455</v>
      </c>
      <c r="C235" s="24" t="s">
        <v>166</v>
      </c>
      <c r="D235" s="61" t="s">
        <v>38</v>
      </c>
      <c r="E235" s="62" t="e">
        <f>'Mémoria de Cálculo'!#REF!</f>
        <v>#REF!</v>
      </c>
      <c r="F235" s="63">
        <v>318.47000000000003</v>
      </c>
      <c r="G235" s="63" t="e">
        <f t="shared" si="19"/>
        <v>#REF!</v>
      </c>
      <c r="H235" s="209">
        <v>100866</v>
      </c>
      <c r="I235" s="194" t="e">
        <f>#REF!*184.63</f>
        <v>#REF!</v>
      </c>
      <c r="K235" s="13"/>
    </row>
    <row r="236" spans="1:29" ht="51" x14ac:dyDescent="0.2">
      <c r="B236" s="108" t="s">
        <v>456</v>
      </c>
      <c r="C236" s="24" t="s">
        <v>279</v>
      </c>
      <c r="D236" s="61" t="s">
        <v>12</v>
      </c>
      <c r="E236" s="63" t="e">
        <f>'Mémoria de Cálculo'!#REF!</f>
        <v>#REF!</v>
      </c>
      <c r="F236" s="63">
        <v>851.63</v>
      </c>
      <c r="G236" s="63" t="e">
        <f>E236*F236</f>
        <v>#REF!</v>
      </c>
      <c r="H236" s="209">
        <v>94991</v>
      </c>
      <c r="I236" s="194"/>
      <c r="K236" s="13"/>
    </row>
    <row r="237" spans="1:29" x14ac:dyDescent="0.2">
      <c r="B237" s="227"/>
      <c r="C237" s="112"/>
      <c r="D237" s="113"/>
      <c r="E237" s="435" t="s">
        <v>244</v>
      </c>
      <c r="F237" s="435"/>
      <c r="G237" s="58" t="e">
        <f>SUM(G232:G236)</f>
        <v>#REF!</v>
      </c>
      <c r="H237" s="209"/>
      <c r="I237" s="194"/>
      <c r="K237" s="13"/>
    </row>
    <row r="238" spans="1:29" ht="31.5" customHeight="1" x14ac:dyDescent="0.2">
      <c r="B238" s="211"/>
      <c r="C238" s="212"/>
      <c r="D238" s="212"/>
      <c r="E238" s="114"/>
      <c r="F238" s="114"/>
      <c r="G238" s="114"/>
      <c r="H238" s="205"/>
      <c r="I238" s="194"/>
      <c r="K238" s="13"/>
    </row>
    <row r="239" spans="1:29" s="1" customFormat="1" x14ac:dyDescent="0.25">
      <c r="B239" s="468" t="s">
        <v>108</v>
      </c>
      <c r="C239" s="439"/>
      <c r="D239" s="439"/>
      <c r="E239" s="439"/>
      <c r="F239" s="439"/>
      <c r="G239" s="58" t="e">
        <f>G237+G229+G209+G197+G189+G182+G170+G161+G138+G111+G78+G63+G52+G48+G36+G24+G18+G72</f>
        <v>#REF!</v>
      </c>
      <c r="H239" s="215"/>
      <c r="I239" s="192"/>
      <c r="J239" s="198"/>
      <c r="K239" s="4"/>
      <c r="L239" s="10"/>
      <c r="M239" s="12"/>
      <c r="N239" s="12"/>
      <c r="O239" s="9"/>
      <c r="P239" s="4"/>
      <c r="Q239" s="4"/>
      <c r="R239" s="7"/>
      <c r="S239" s="7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s="1" customFormat="1" x14ac:dyDescent="0.25">
      <c r="B240" s="468" t="s">
        <v>245</v>
      </c>
      <c r="C240" s="439"/>
      <c r="D240" s="439"/>
      <c r="E240" s="439"/>
      <c r="F240" s="439"/>
      <c r="G240" s="58" t="e">
        <f>G239*0.2882</f>
        <v>#REF!</v>
      </c>
      <c r="H240" s="235"/>
      <c r="I240" s="192"/>
      <c r="J240" s="198"/>
      <c r="K240" s="4"/>
      <c r="L240" s="10"/>
      <c r="M240" s="12"/>
      <c r="N240" s="12"/>
      <c r="O240" s="9"/>
      <c r="P240" s="4"/>
      <c r="Q240" s="4"/>
      <c r="R240" s="7"/>
      <c r="S240" s="7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2:29" s="1" customFormat="1" ht="15.75" thickBot="1" x14ac:dyDescent="0.3">
      <c r="B241" s="466" t="s">
        <v>246</v>
      </c>
      <c r="C241" s="467"/>
      <c r="D241" s="467"/>
      <c r="E241" s="467"/>
      <c r="F241" s="467"/>
      <c r="G241" s="236" t="e">
        <f>G240+G239</f>
        <v>#REF!</v>
      </c>
      <c r="H241" s="237"/>
      <c r="I241" s="192"/>
      <c r="J241" s="198"/>
      <c r="K241" s="4"/>
      <c r="L241" s="10"/>
      <c r="M241" s="12"/>
      <c r="N241" s="12"/>
      <c r="O241" s="9"/>
      <c r="P241" s="4"/>
      <c r="Q241" s="4"/>
      <c r="R241" s="7"/>
      <c r="S241" s="7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2:29" s="1" customFormat="1" x14ac:dyDescent="0.25">
      <c r="B242" s="115"/>
      <c r="C242" s="116"/>
      <c r="D242" s="117"/>
      <c r="E242" s="118"/>
      <c r="F242" s="118"/>
      <c r="G242" s="118"/>
      <c r="H242" s="25"/>
      <c r="I242" s="192"/>
      <c r="J242" s="198"/>
      <c r="K242" s="4"/>
      <c r="L242" s="10"/>
      <c r="M242" s="12"/>
      <c r="N242" s="12"/>
      <c r="O242" s="9"/>
      <c r="P242" s="4"/>
      <c r="Q242" s="4"/>
      <c r="R242" s="7"/>
      <c r="S242" s="7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2:29" s="1" customFormat="1" x14ac:dyDescent="0.25">
      <c r="B243" s="115"/>
      <c r="C243" s="116"/>
      <c r="D243" s="117"/>
      <c r="E243" s="118"/>
      <c r="F243" s="118"/>
      <c r="G243" s="118"/>
      <c r="H243" s="25"/>
      <c r="I243" s="192"/>
      <c r="J243" s="198"/>
      <c r="K243" s="4"/>
      <c r="L243" s="10"/>
      <c r="M243" s="12"/>
      <c r="N243" s="12"/>
      <c r="O243" s="9"/>
      <c r="P243" s="4"/>
      <c r="Q243" s="4"/>
      <c r="R243" s="7"/>
      <c r="S243" s="7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2:29" s="1" customFormat="1" x14ac:dyDescent="0.25">
      <c r="B244" s="115"/>
      <c r="C244" s="116"/>
      <c r="D244" s="117"/>
      <c r="E244" s="118"/>
      <c r="F244" s="118"/>
      <c r="G244" s="118"/>
      <c r="H244" s="25"/>
      <c r="I244" s="192"/>
      <c r="J244" s="198"/>
      <c r="K244" s="141"/>
      <c r="L244" s="10"/>
      <c r="M244" s="12"/>
      <c r="N244" s="12"/>
      <c r="O244" s="9"/>
      <c r="P244" s="4"/>
      <c r="Q244" s="4"/>
      <c r="R244" s="7"/>
      <c r="S244" s="7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2:29" s="1" customFormat="1" x14ac:dyDescent="0.25">
      <c r="B245" s="115"/>
      <c r="C245" s="119" t="s">
        <v>528</v>
      </c>
      <c r="D245" s="117"/>
      <c r="E245" s="118"/>
      <c r="F245" s="118"/>
      <c r="G245" s="118"/>
      <c r="H245" s="25"/>
      <c r="I245" s="192"/>
      <c r="J245" s="198"/>
      <c r="K245" s="4"/>
      <c r="L245" s="10"/>
      <c r="M245" s="12"/>
      <c r="N245" s="12"/>
      <c r="O245" s="9"/>
      <c r="P245" s="4"/>
      <c r="Q245" s="4"/>
      <c r="R245" s="7"/>
      <c r="S245" s="7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2:29" s="1" customFormat="1" x14ac:dyDescent="0.25">
      <c r="B246" s="115"/>
      <c r="C246" s="119" t="s">
        <v>34</v>
      </c>
      <c r="D246" s="117"/>
      <c r="E246" s="118"/>
      <c r="F246" s="118"/>
      <c r="G246" s="118"/>
      <c r="H246" s="25"/>
      <c r="I246" s="192"/>
      <c r="J246" s="198"/>
      <c r="K246" s="4"/>
      <c r="L246" s="10"/>
      <c r="M246" s="12"/>
      <c r="N246" s="12"/>
      <c r="O246" s="9"/>
      <c r="P246" s="4"/>
      <c r="Q246" s="4"/>
      <c r="R246" s="7"/>
      <c r="S246" s="7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2:29" s="1" customFormat="1" x14ac:dyDescent="0.25">
      <c r="B247" s="115"/>
      <c r="C247" s="119"/>
      <c r="D247" s="117"/>
      <c r="E247" s="118"/>
      <c r="F247" s="118"/>
      <c r="G247" s="118"/>
      <c r="H247" s="164"/>
      <c r="I247" s="192"/>
      <c r="J247" s="198"/>
      <c r="K247" s="4"/>
      <c r="L247" s="10"/>
      <c r="M247" s="12"/>
      <c r="N247" s="12"/>
      <c r="O247" s="9"/>
      <c r="P247" s="4"/>
      <c r="Q247" s="4"/>
      <c r="R247" s="7"/>
      <c r="S247" s="7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2:29" s="1" customFormat="1" x14ac:dyDescent="0.25">
      <c r="B248" s="115"/>
      <c r="C248" s="119"/>
      <c r="D248" s="117"/>
      <c r="E248" s="118"/>
      <c r="F248" s="118"/>
      <c r="G248" s="118"/>
      <c r="H248" s="25"/>
      <c r="I248" s="192"/>
      <c r="J248" s="198"/>
      <c r="K248" s="4"/>
      <c r="L248" s="10"/>
      <c r="M248" s="12"/>
      <c r="N248" s="12"/>
      <c r="O248" s="9"/>
      <c r="P248" s="4"/>
      <c r="Q248" s="4"/>
      <c r="R248" s="7"/>
      <c r="S248" s="7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2:29" s="1" customFormat="1" x14ac:dyDescent="0.25">
      <c r="B249" s="115"/>
      <c r="C249" s="113" t="str">
        <f>'Mémoria de Cálculo'!C77</f>
        <v>ALDO JÚNIOR MARTINS COELHO</v>
      </c>
      <c r="D249" s="117"/>
      <c r="E249" s="440" t="str">
        <f>'Mémoria de Cálculo'!E77</f>
        <v>PREFEITURA MUNICIPAL</v>
      </c>
      <c r="F249" s="440"/>
      <c r="G249" s="440"/>
      <c r="H249" s="25"/>
      <c r="I249" s="192"/>
      <c r="J249" s="198"/>
      <c r="K249" s="4"/>
      <c r="L249" s="10"/>
      <c r="M249" s="12"/>
      <c r="N249" s="12"/>
      <c r="O249" s="9"/>
      <c r="P249" s="4"/>
      <c r="Q249" s="4"/>
      <c r="R249" s="7"/>
      <c r="S249" s="7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2:29" s="1" customFormat="1" x14ac:dyDescent="0.25">
      <c r="B250" s="115"/>
      <c r="C250" s="117" t="str">
        <f>'Mémoria de Cálculo'!C78</f>
        <v>ENGENHEIRO CIVIL</v>
      </c>
      <c r="D250" s="117"/>
      <c r="E250" s="118"/>
      <c r="F250" s="118"/>
      <c r="G250" s="118"/>
      <c r="H250" s="25"/>
      <c r="I250" s="192"/>
      <c r="J250" s="198"/>
      <c r="K250" s="4"/>
      <c r="L250" s="10"/>
      <c r="M250" s="12"/>
      <c r="N250" s="12"/>
      <c r="O250" s="9"/>
      <c r="P250" s="4"/>
      <c r="Q250" s="4"/>
      <c r="R250" s="7"/>
      <c r="S250" s="7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2:29" s="1" customFormat="1" x14ac:dyDescent="0.25">
      <c r="B251" s="115"/>
      <c r="C251" s="117" t="str">
        <f>'Mémoria de Cálculo'!C79</f>
        <v>CREA 317202/D-TO</v>
      </c>
      <c r="D251" s="117"/>
      <c r="E251" s="118"/>
      <c r="F251" s="118"/>
      <c r="G251" s="118"/>
      <c r="H251" s="25"/>
      <c r="I251" s="192"/>
      <c r="J251" s="198"/>
      <c r="K251" s="4"/>
      <c r="L251" s="10"/>
      <c r="M251" s="12"/>
      <c r="N251" s="12"/>
      <c r="O251" s="9"/>
      <c r="P251" s="4"/>
      <c r="Q251" s="4"/>
      <c r="R251" s="7"/>
      <c r="S251" s="7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2:29" s="1" customFormat="1" x14ac:dyDescent="0.25">
      <c r="B252" s="115"/>
      <c r="C252" s="119"/>
      <c r="D252" s="117"/>
      <c r="E252" s="118"/>
      <c r="F252" s="118"/>
      <c r="G252" s="118"/>
      <c r="H252" s="25"/>
      <c r="I252" s="192"/>
      <c r="J252" s="198"/>
      <c r="K252" s="4"/>
      <c r="L252" s="10"/>
      <c r="M252" s="12"/>
      <c r="N252" s="12"/>
      <c r="O252" s="9"/>
      <c r="P252" s="4"/>
      <c r="Q252" s="4"/>
      <c r="R252" s="7"/>
      <c r="S252" s="7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2:29" s="1" customFormat="1" x14ac:dyDescent="0.25">
      <c r="B253" s="115"/>
      <c r="C253" s="119"/>
      <c r="D253" s="117"/>
      <c r="E253" s="118"/>
      <c r="F253" s="118"/>
      <c r="G253" s="118"/>
      <c r="H253" s="25"/>
      <c r="I253" s="192"/>
      <c r="J253" s="198"/>
      <c r="K253" s="4"/>
      <c r="L253" s="10"/>
      <c r="M253" s="12"/>
      <c r="N253" s="12"/>
      <c r="O253" s="9"/>
      <c r="P253" s="4"/>
      <c r="Q253" s="4"/>
      <c r="R253" s="7"/>
      <c r="S253" s="7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</sheetData>
  <mergeCells count="35">
    <mergeCell ref="E249:G249"/>
    <mergeCell ref="B5:H5"/>
    <mergeCell ref="M111:M113"/>
    <mergeCell ref="N111:N113"/>
    <mergeCell ref="B6:E6"/>
    <mergeCell ref="K5:M5"/>
    <mergeCell ref="B7:G7"/>
    <mergeCell ref="B241:F241"/>
    <mergeCell ref="E237:F237"/>
    <mergeCell ref="B239:F239"/>
    <mergeCell ref="B240:F240"/>
    <mergeCell ref="E209:F209"/>
    <mergeCell ref="E229:F229"/>
    <mergeCell ref="O111:O113"/>
    <mergeCell ref="B79:E79"/>
    <mergeCell ref="E72:F72"/>
    <mergeCell ref="E78:F78"/>
    <mergeCell ref="E111:F111"/>
    <mergeCell ref="L111:L113"/>
    <mergeCell ref="R51:R55"/>
    <mergeCell ref="E18:F18"/>
    <mergeCell ref="E24:F24"/>
    <mergeCell ref="E36:F36"/>
    <mergeCell ref="E48:F48"/>
    <mergeCell ref="E52:F52"/>
    <mergeCell ref="B1:H2"/>
    <mergeCell ref="B3:H3"/>
    <mergeCell ref="B4:H4"/>
    <mergeCell ref="E189:F189"/>
    <mergeCell ref="E197:F197"/>
    <mergeCell ref="E63:F63"/>
    <mergeCell ref="E138:F138"/>
    <mergeCell ref="E161:F161"/>
    <mergeCell ref="E170:F170"/>
    <mergeCell ref="E182:F182"/>
  </mergeCells>
  <phoneticPr fontId="17" type="noConversion"/>
  <hyperlinks>
    <hyperlink ref="H14" r:id="rId1" display="https://sites.seinfra.ce.gov.br/siproce/onerada/html/C2851.html?a=1698149822411" xr:uid="{4372D32A-C596-48A3-B059-6B90337839C7}"/>
    <hyperlink ref="H13" r:id="rId2" display="https://sites.seinfra.ce.gov.br/siproce/onerada/html/C2850.html?a=1698149822411" xr:uid="{183FBD60-FAE7-4554-B68C-21287C123F9E}"/>
  </hyperlinks>
  <printOptions horizontalCentered="1"/>
  <pageMargins left="1.1811023622047245" right="0.78740157480314965" top="0.78740157480314965" bottom="0.78740157480314965" header="0.31496062992125984" footer="0.31496062992125984"/>
  <pageSetup paperSize="9" scale="67" fitToHeight="0" orientation="portrait" r:id="rId3"/>
  <rowBreaks count="4" manualBreakCount="4">
    <brk id="36" min="1" max="7" man="1"/>
    <brk id="60" min="1" max="7" man="1"/>
    <brk id="89" min="1" max="7" man="1"/>
    <brk id="182" min="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5A75-D58B-4947-97A4-D8599F721C82}">
  <dimension ref="A3:O41"/>
  <sheetViews>
    <sheetView view="pageBreakPreview" topLeftCell="A30" zoomScale="60" zoomScaleNormal="70" workbookViewId="0">
      <selection activeCell="W40" sqref="W40"/>
    </sheetView>
  </sheetViews>
  <sheetFormatPr defaultColWidth="8.85546875" defaultRowHeight="15" x14ac:dyDescent="0.25"/>
  <cols>
    <col min="1" max="1" width="27.42578125" style="26" customWidth="1"/>
    <col min="2" max="2" width="17.7109375" style="26" customWidth="1"/>
    <col min="3" max="3" width="16.7109375" style="26" customWidth="1"/>
    <col min="4" max="14" width="8.85546875" style="26"/>
    <col min="15" max="15" width="16" style="26" customWidth="1"/>
    <col min="16" max="16384" width="8.85546875" style="26"/>
  </cols>
  <sheetData>
    <row r="3" spans="1:15" ht="21" x14ac:dyDescent="0.35">
      <c r="A3" s="473" t="s">
        <v>544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56.25" x14ac:dyDescent="0.25">
      <c r="A4" s="304" t="s">
        <v>545</v>
      </c>
      <c r="B4" s="305" t="s">
        <v>548</v>
      </c>
      <c r="C4" s="306" t="s">
        <v>550</v>
      </c>
      <c r="D4" s="469" t="s">
        <v>546</v>
      </c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1"/>
    </row>
    <row r="5" spans="1:15" ht="129" customHeight="1" x14ac:dyDescent="0.25">
      <c r="A5" s="307" t="s">
        <v>554</v>
      </c>
      <c r="B5" s="307">
        <v>488</v>
      </c>
      <c r="C5" s="475">
        <f>(B5+B6+B7)/3</f>
        <v>464.90333333333336</v>
      </c>
      <c r="D5" s="472" t="s">
        <v>543</v>
      </c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</row>
    <row r="6" spans="1:15" ht="55.15" customHeight="1" x14ac:dyDescent="0.25">
      <c r="A6" s="307" t="s">
        <v>554</v>
      </c>
      <c r="B6" s="309">
        <v>455.67</v>
      </c>
      <c r="C6" s="476"/>
      <c r="D6" s="474" t="s">
        <v>547</v>
      </c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</row>
    <row r="7" spans="1:15" ht="56.45" customHeight="1" x14ac:dyDescent="0.25">
      <c r="A7" s="307" t="s">
        <v>554</v>
      </c>
      <c r="B7" s="309">
        <v>451.04</v>
      </c>
      <c r="C7" s="477"/>
      <c r="D7" s="474" t="s">
        <v>549</v>
      </c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</row>
    <row r="8" spans="1:15" x14ac:dyDescent="0.25">
      <c r="A8" s="311"/>
      <c r="O8" s="28"/>
    </row>
    <row r="9" spans="1:15" x14ac:dyDescent="0.25">
      <c r="A9" s="311"/>
      <c r="O9" s="28"/>
    </row>
    <row r="10" spans="1:15" ht="56.25" x14ac:dyDescent="0.25">
      <c r="A10" s="304" t="s">
        <v>545</v>
      </c>
      <c r="B10" s="305" t="s">
        <v>548</v>
      </c>
      <c r="C10" s="306" t="s">
        <v>550</v>
      </c>
      <c r="D10" s="469" t="s">
        <v>546</v>
      </c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1"/>
    </row>
    <row r="11" spans="1:15" ht="100.9" customHeight="1" x14ac:dyDescent="0.25">
      <c r="A11" s="308" t="s">
        <v>555</v>
      </c>
      <c r="B11" s="307">
        <v>75.36</v>
      </c>
      <c r="C11" s="482">
        <f>(B11+B12+B13)/3</f>
        <v>82.32</v>
      </c>
      <c r="D11" s="478" t="s">
        <v>551</v>
      </c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9"/>
    </row>
    <row r="12" spans="1:15" ht="79.150000000000006" customHeight="1" x14ac:dyDescent="0.25">
      <c r="A12" s="308" t="s">
        <v>555</v>
      </c>
      <c r="B12" s="312">
        <v>83.24</v>
      </c>
      <c r="C12" s="483"/>
      <c r="D12" s="480" t="s">
        <v>552</v>
      </c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1"/>
    </row>
    <row r="13" spans="1:15" ht="55.15" customHeight="1" x14ac:dyDescent="0.25">
      <c r="A13" s="308" t="s">
        <v>555</v>
      </c>
      <c r="B13" s="307">
        <v>88.36</v>
      </c>
      <c r="C13" s="484"/>
      <c r="D13" s="480" t="s">
        <v>553</v>
      </c>
      <c r="E13" s="480"/>
      <c r="F13" s="480"/>
      <c r="G13" s="480"/>
      <c r="H13" s="480"/>
      <c r="I13" s="480"/>
      <c r="J13" s="480"/>
      <c r="K13" s="480"/>
      <c r="L13" s="480"/>
      <c r="M13" s="480"/>
      <c r="N13" s="480"/>
      <c r="O13" s="481"/>
    </row>
    <row r="14" spans="1:15" x14ac:dyDescent="0.25">
      <c r="A14" s="311"/>
      <c r="O14" s="28"/>
    </row>
    <row r="15" spans="1:15" x14ac:dyDescent="0.25">
      <c r="A15" s="311"/>
      <c r="O15" s="28"/>
    </row>
    <row r="16" spans="1:15" x14ac:dyDescent="0.25">
      <c r="A16" s="311"/>
      <c r="O16" s="28"/>
    </row>
    <row r="17" spans="1:15" ht="56.25" x14ac:dyDescent="0.25">
      <c r="A17" s="304" t="s">
        <v>545</v>
      </c>
      <c r="B17" s="305" t="s">
        <v>548</v>
      </c>
      <c r="C17" s="306" t="s">
        <v>550</v>
      </c>
      <c r="D17" s="469" t="s">
        <v>546</v>
      </c>
      <c r="E17" s="470"/>
      <c r="F17" s="470"/>
      <c r="G17" s="470"/>
      <c r="H17" s="470"/>
      <c r="I17" s="470"/>
      <c r="J17" s="470"/>
      <c r="K17" s="470"/>
      <c r="L17" s="470"/>
      <c r="M17" s="470"/>
      <c r="N17" s="470"/>
      <c r="O17" s="471"/>
    </row>
    <row r="18" spans="1:15" ht="58.15" customHeight="1" x14ac:dyDescent="0.25">
      <c r="A18" s="313" t="s">
        <v>556</v>
      </c>
      <c r="B18" s="307">
        <v>857.32</v>
      </c>
      <c r="C18" s="485">
        <f>(B18+B19+B20)/3</f>
        <v>907.21333333333348</v>
      </c>
      <c r="D18" s="474" t="s">
        <v>560</v>
      </c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</row>
    <row r="19" spans="1:15" ht="48.6" customHeight="1" x14ac:dyDescent="0.25">
      <c r="A19" s="313" t="s">
        <v>557</v>
      </c>
      <c r="B19" s="307">
        <v>919.84</v>
      </c>
      <c r="C19" s="486"/>
      <c r="D19" s="474" t="s">
        <v>559</v>
      </c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</row>
    <row r="20" spans="1:15" ht="40.9" customHeight="1" x14ac:dyDescent="0.25">
      <c r="A20" s="313" t="s">
        <v>558</v>
      </c>
      <c r="B20" s="307">
        <v>944.48</v>
      </c>
      <c r="C20" s="487"/>
      <c r="D20" s="474" t="s">
        <v>561</v>
      </c>
      <c r="E20" s="474"/>
      <c r="F20" s="474"/>
      <c r="G20" s="474"/>
      <c r="H20" s="474"/>
      <c r="I20" s="474"/>
      <c r="J20" s="474"/>
      <c r="K20" s="474"/>
      <c r="L20" s="474"/>
      <c r="M20" s="474"/>
      <c r="N20" s="474"/>
      <c r="O20" s="474"/>
    </row>
    <row r="21" spans="1:15" x14ac:dyDescent="0.25">
      <c r="A21" s="314"/>
      <c r="O21" s="28"/>
    </row>
    <row r="22" spans="1:15" x14ac:dyDescent="0.25">
      <c r="A22" s="311"/>
      <c r="O22" s="28"/>
    </row>
    <row r="23" spans="1:15" ht="56.25" x14ac:dyDescent="0.25">
      <c r="A23" s="304" t="s">
        <v>545</v>
      </c>
      <c r="B23" s="305" t="s">
        <v>548</v>
      </c>
      <c r="C23" s="306" t="s">
        <v>550</v>
      </c>
      <c r="D23" s="469" t="s">
        <v>546</v>
      </c>
      <c r="E23" s="470"/>
      <c r="F23" s="470"/>
      <c r="G23" s="470"/>
      <c r="H23" s="470"/>
      <c r="I23" s="470"/>
      <c r="J23" s="470"/>
      <c r="K23" s="470"/>
      <c r="L23" s="470"/>
      <c r="M23" s="470"/>
      <c r="N23" s="470"/>
      <c r="O23" s="471"/>
    </row>
    <row r="24" spans="1:15" ht="110.45" customHeight="1" x14ac:dyDescent="0.25">
      <c r="A24" s="310" t="s">
        <v>565</v>
      </c>
      <c r="B24" s="142">
        <v>113.98</v>
      </c>
      <c r="C24" s="489">
        <f>(B24+B25+B26)/3</f>
        <v>89.61</v>
      </c>
      <c r="D24" s="488" t="s">
        <v>563</v>
      </c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</row>
    <row r="25" spans="1:15" ht="58.15" customHeight="1" x14ac:dyDescent="0.25">
      <c r="A25" s="310" t="s">
        <v>565</v>
      </c>
      <c r="B25" s="142">
        <v>71.83</v>
      </c>
      <c r="C25" s="489"/>
      <c r="D25" s="474" t="s">
        <v>562</v>
      </c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</row>
    <row r="26" spans="1:15" ht="29.45" customHeight="1" x14ac:dyDescent="0.25">
      <c r="A26" s="310" t="s">
        <v>565</v>
      </c>
      <c r="B26" s="142">
        <v>83.02</v>
      </c>
      <c r="C26" s="489"/>
      <c r="D26" s="474" t="s">
        <v>564</v>
      </c>
      <c r="E26" s="474"/>
      <c r="F26" s="474"/>
      <c r="G26" s="474"/>
      <c r="H26" s="474"/>
      <c r="I26" s="474"/>
      <c r="J26" s="474"/>
      <c r="K26" s="474"/>
      <c r="L26" s="474"/>
      <c r="M26" s="474"/>
      <c r="N26" s="474"/>
      <c r="O26" s="474"/>
    </row>
    <row r="27" spans="1:15" x14ac:dyDescent="0.25">
      <c r="A27" s="311"/>
      <c r="O27" s="28"/>
    </row>
    <row r="28" spans="1:15" x14ac:dyDescent="0.25">
      <c r="A28" s="311"/>
      <c r="O28" s="28"/>
    </row>
    <row r="29" spans="1:15" ht="56.25" x14ac:dyDescent="0.25">
      <c r="A29" s="304" t="s">
        <v>545</v>
      </c>
      <c r="B29" s="305" t="s">
        <v>548</v>
      </c>
      <c r="C29" s="306" t="s">
        <v>550</v>
      </c>
      <c r="D29" s="469" t="s">
        <v>546</v>
      </c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1"/>
    </row>
    <row r="30" spans="1:15" ht="60" x14ac:dyDescent="0.25">
      <c r="A30" s="310" t="s">
        <v>566</v>
      </c>
      <c r="B30" s="309">
        <v>545.02</v>
      </c>
      <c r="C30" s="475">
        <f>(B32+B31+B30)/3</f>
        <v>523.37333333333333</v>
      </c>
      <c r="D30" s="474" t="s">
        <v>567</v>
      </c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</row>
    <row r="31" spans="1:15" ht="44.45" customHeight="1" x14ac:dyDescent="0.25">
      <c r="A31" s="310" t="s">
        <v>566</v>
      </c>
      <c r="B31" s="309">
        <v>597.78</v>
      </c>
      <c r="C31" s="476"/>
      <c r="D31" s="474" t="s">
        <v>568</v>
      </c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</row>
    <row r="32" spans="1:15" ht="106.9" customHeight="1" x14ac:dyDescent="0.25">
      <c r="A32" s="310" t="s">
        <v>566</v>
      </c>
      <c r="B32" s="309">
        <v>427.32</v>
      </c>
      <c r="C32" s="477"/>
      <c r="D32" s="488" t="s">
        <v>569</v>
      </c>
      <c r="E32" s="488"/>
      <c r="F32" s="488"/>
      <c r="G32" s="488"/>
      <c r="H32" s="488"/>
      <c r="I32" s="488"/>
      <c r="J32" s="488"/>
      <c r="K32" s="488"/>
      <c r="L32" s="488"/>
      <c r="M32" s="488"/>
      <c r="N32" s="488"/>
      <c r="O32" s="488"/>
    </row>
    <row r="39" spans="1:14" x14ac:dyDescent="0.25">
      <c r="A39" s="444" t="s">
        <v>580</v>
      </c>
      <c r="B39" s="444"/>
      <c r="C39" s="444"/>
      <c r="F39" s="444" t="s">
        <v>583</v>
      </c>
      <c r="G39" s="444"/>
      <c r="H39" s="444"/>
      <c r="I39" s="444"/>
      <c r="J39" s="444"/>
      <c r="K39" s="444"/>
      <c r="L39" s="444"/>
      <c r="M39" s="444"/>
      <c r="N39" s="444"/>
    </row>
    <row r="40" spans="1:14" x14ac:dyDescent="0.25">
      <c r="A40" s="445" t="s">
        <v>581</v>
      </c>
      <c r="B40" s="445"/>
      <c r="C40" s="445"/>
    </row>
    <row r="41" spans="1:14" x14ac:dyDescent="0.25">
      <c r="A41" s="445" t="s">
        <v>582</v>
      </c>
      <c r="B41" s="445"/>
      <c r="C41" s="445"/>
    </row>
  </sheetData>
  <mergeCells count="30">
    <mergeCell ref="A39:C39"/>
    <mergeCell ref="A40:C40"/>
    <mergeCell ref="A41:C41"/>
    <mergeCell ref="F39:N39"/>
    <mergeCell ref="D26:O26"/>
    <mergeCell ref="C24:C26"/>
    <mergeCell ref="D30:O30"/>
    <mergeCell ref="D31:O31"/>
    <mergeCell ref="D32:O32"/>
    <mergeCell ref="D23:O23"/>
    <mergeCell ref="D29:O29"/>
    <mergeCell ref="C30:C32"/>
    <mergeCell ref="D18:O18"/>
    <mergeCell ref="D19:O19"/>
    <mergeCell ref="D20:O20"/>
    <mergeCell ref="C18:C20"/>
    <mergeCell ref="D25:O25"/>
    <mergeCell ref="D24:O24"/>
    <mergeCell ref="D17:O17"/>
    <mergeCell ref="D5:O5"/>
    <mergeCell ref="A3:O3"/>
    <mergeCell ref="D4:O4"/>
    <mergeCell ref="D6:O6"/>
    <mergeCell ref="D7:O7"/>
    <mergeCell ref="C5:C7"/>
    <mergeCell ref="D10:O10"/>
    <mergeCell ref="D11:O11"/>
    <mergeCell ref="D12:O12"/>
    <mergeCell ref="D13:O13"/>
    <mergeCell ref="C11:C13"/>
  </mergeCells>
  <phoneticPr fontId="17" type="noConversion"/>
  <pageMargins left="0.511811024" right="0.511811024" top="0.78740157499999996" bottom="0.78740157499999996" header="0.31496062000000002" footer="0.31496062000000002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2F3B-7883-40D6-A844-54588C7374BA}">
  <dimension ref="A1:F90"/>
  <sheetViews>
    <sheetView view="pageBreakPreview" zoomScaleNormal="100" zoomScaleSheetLayoutView="100" workbookViewId="0">
      <selection activeCell="B12" sqref="B12"/>
    </sheetView>
  </sheetViews>
  <sheetFormatPr defaultColWidth="8.85546875" defaultRowHeight="12.75" x14ac:dyDescent="0.2"/>
  <cols>
    <col min="1" max="1" width="18.28515625" style="21" customWidth="1"/>
    <col min="2" max="2" width="92.7109375" style="21" customWidth="1"/>
    <col min="3" max="3" width="8.85546875" style="21"/>
    <col min="4" max="4" width="13" style="21" customWidth="1"/>
    <col min="5" max="5" width="8.85546875" style="21"/>
    <col min="6" max="6" width="10.5703125" style="21" bestFit="1" customWidth="1"/>
    <col min="7" max="16384" width="8.85546875" style="21"/>
  </cols>
  <sheetData>
    <row r="1" spans="1:6" ht="28.9" customHeight="1" x14ac:dyDescent="0.25">
      <c r="A1" s="492" t="s">
        <v>275</v>
      </c>
      <c r="B1" s="493"/>
      <c r="C1" s="493"/>
      <c r="D1" s="493"/>
      <c r="E1" s="493"/>
      <c r="F1" s="494"/>
    </row>
    <row r="2" spans="1:6" x14ac:dyDescent="0.2">
      <c r="A2" s="249" t="str">
        <f>BDI!B1</f>
        <v>Obra: Portal entrada Pugmil - TO</v>
      </c>
      <c r="B2" s="247"/>
      <c r="C2" s="247"/>
      <c r="D2" s="247"/>
      <c r="E2" s="247"/>
      <c r="F2" s="250"/>
    </row>
    <row r="3" spans="1:6" x14ac:dyDescent="0.2">
      <c r="A3" s="249" t="str">
        <f>BDI!B2</f>
        <v>Local: Pugmil - TO</v>
      </c>
      <c r="B3" s="247"/>
      <c r="C3" s="247"/>
      <c r="D3" s="247"/>
      <c r="E3" s="247"/>
      <c r="F3" s="250"/>
    </row>
    <row r="4" spans="1:6" x14ac:dyDescent="0.2">
      <c r="A4" s="251" t="str">
        <f>CRONOGRAMA!A5</f>
        <v>Local: TO 354 -Pugmil - TO</v>
      </c>
      <c r="B4" s="251"/>
      <c r="C4" s="251"/>
      <c r="D4" s="251"/>
      <c r="E4" s="251"/>
      <c r="F4" s="252"/>
    </row>
    <row r="5" spans="1:6" ht="15.75" x14ac:dyDescent="0.25">
      <c r="A5" s="248" t="s">
        <v>220</v>
      </c>
      <c r="B5" s="248" t="s">
        <v>219</v>
      </c>
      <c r="C5" s="248" t="s">
        <v>276</v>
      </c>
      <c r="D5" s="248" t="s">
        <v>277</v>
      </c>
      <c r="E5" s="248" t="s">
        <v>223</v>
      </c>
      <c r="F5" s="248" t="s">
        <v>108</v>
      </c>
    </row>
    <row r="6" spans="1:6" x14ac:dyDescent="0.2">
      <c r="A6" s="87" t="s">
        <v>399</v>
      </c>
      <c r="B6" s="154" t="s">
        <v>400</v>
      </c>
      <c r="C6" s="155" t="s">
        <v>259</v>
      </c>
      <c r="D6" s="153" t="s">
        <v>260</v>
      </c>
      <c r="E6" s="23"/>
      <c r="F6" s="156">
        <f>SUM(F7:F13)</f>
        <v>816.15717900000004</v>
      </c>
    </row>
    <row r="7" spans="1:6" x14ac:dyDescent="0.2">
      <c r="A7" s="153" t="s">
        <v>380</v>
      </c>
      <c r="B7" s="23" t="s">
        <v>381</v>
      </c>
      <c r="C7" s="153" t="s">
        <v>356</v>
      </c>
      <c r="D7" s="153">
        <v>0.58079999999999998</v>
      </c>
      <c r="E7" s="23">
        <v>37.03</v>
      </c>
      <c r="F7" s="162">
        <f>D7*E7</f>
        <v>21.507024000000001</v>
      </c>
    </row>
    <row r="8" spans="1:6" ht="25.5" x14ac:dyDescent="0.2">
      <c r="A8" s="153" t="s">
        <v>383</v>
      </c>
      <c r="B8" s="23" t="s">
        <v>384</v>
      </c>
      <c r="C8" s="153" t="s">
        <v>360</v>
      </c>
      <c r="D8" s="153">
        <v>6.66</v>
      </c>
      <c r="E8" s="23">
        <v>0.49</v>
      </c>
      <c r="F8" s="162">
        <f t="shared" ref="F8:F13" si="0">D8*E8</f>
        <v>3.2633999999999999</v>
      </c>
    </row>
    <row r="9" spans="1:6" ht="25.5" x14ac:dyDescent="0.2">
      <c r="A9" s="153" t="s">
        <v>386</v>
      </c>
      <c r="B9" s="23" t="s">
        <v>387</v>
      </c>
      <c r="C9" s="153" t="s">
        <v>259</v>
      </c>
      <c r="D9" s="153" t="s">
        <v>388</v>
      </c>
      <c r="E9" s="23">
        <v>679.24</v>
      </c>
      <c r="F9" s="162">
        <f t="shared" si="0"/>
        <v>682.63619999999992</v>
      </c>
    </row>
    <row r="10" spans="1:6" x14ac:dyDescent="0.2">
      <c r="A10" s="153" t="s">
        <v>389</v>
      </c>
      <c r="B10" s="23" t="s">
        <v>390</v>
      </c>
      <c r="C10" s="153" t="s">
        <v>356</v>
      </c>
      <c r="D10" s="153">
        <v>2.3439999999999999E-2</v>
      </c>
      <c r="E10" s="23">
        <v>92.75</v>
      </c>
      <c r="F10" s="162">
        <f t="shared" si="0"/>
        <v>2.1740599999999999</v>
      </c>
    </row>
    <row r="11" spans="1:6" x14ac:dyDescent="0.2">
      <c r="A11" s="153" t="s">
        <v>392</v>
      </c>
      <c r="B11" s="23" t="s">
        <v>393</v>
      </c>
      <c r="C11" s="153" t="s">
        <v>360</v>
      </c>
      <c r="D11" s="153">
        <v>2.2200000000000002</v>
      </c>
      <c r="E11" s="23">
        <v>18.579999999999998</v>
      </c>
      <c r="F11" s="162">
        <f t="shared" si="0"/>
        <v>41.247599999999998</v>
      </c>
    </row>
    <row r="12" spans="1:6" x14ac:dyDescent="0.2">
      <c r="A12" s="153" t="s">
        <v>395</v>
      </c>
      <c r="B12" s="23" t="s">
        <v>396</v>
      </c>
      <c r="C12" s="153" t="s">
        <v>268</v>
      </c>
      <c r="D12" s="153">
        <v>1.6604000000000001</v>
      </c>
      <c r="E12" s="23">
        <v>26.48</v>
      </c>
      <c r="F12" s="162">
        <f t="shared" si="0"/>
        <v>43.967392000000004</v>
      </c>
    </row>
    <row r="13" spans="1:6" x14ac:dyDescent="0.2">
      <c r="A13" s="153" t="s">
        <v>266</v>
      </c>
      <c r="B13" s="23" t="s">
        <v>267</v>
      </c>
      <c r="C13" s="153" t="s">
        <v>268</v>
      </c>
      <c r="D13" s="153">
        <v>1.09266</v>
      </c>
      <c r="E13" s="23">
        <v>19.55</v>
      </c>
      <c r="F13" s="162">
        <f t="shared" si="0"/>
        <v>21.361502999999999</v>
      </c>
    </row>
    <row r="16" spans="1:6" x14ac:dyDescent="0.2">
      <c r="A16" s="159" t="s">
        <v>402</v>
      </c>
      <c r="B16" s="45" t="s">
        <v>401</v>
      </c>
      <c r="C16" s="159" t="s">
        <v>259</v>
      </c>
      <c r="D16" s="45"/>
      <c r="E16" s="45"/>
      <c r="F16" s="158">
        <f>SUM(F17:F21)</f>
        <v>217.385749</v>
      </c>
    </row>
    <row r="17" spans="1:6" ht="25.5" x14ac:dyDescent="0.2">
      <c r="A17" s="157">
        <v>43130</v>
      </c>
      <c r="B17" s="24" t="s">
        <v>373</v>
      </c>
      <c r="C17" s="157" t="s">
        <v>5</v>
      </c>
      <c r="D17" s="50">
        <v>1.01</v>
      </c>
      <c r="E17" s="44">
        <v>23</v>
      </c>
      <c r="F17" s="161">
        <f>D17*E17</f>
        <v>23.23</v>
      </c>
    </row>
    <row r="18" spans="1:6" x14ac:dyDescent="0.2">
      <c r="A18" s="157">
        <v>11002</v>
      </c>
      <c r="B18" s="24" t="s">
        <v>374</v>
      </c>
      <c r="C18" s="157" t="s">
        <v>155</v>
      </c>
      <c r="D18" s="157">
        <v>2.5000000000000001E-3</v>
      </c>
      <c r="E18" s="44">
        <v>35.43</v>
      </c>
      <c r="F18" s="161">
        <f t="shared" ref="F18:F21" si="1">D18*E18</f>
        <v>8.8575000000000001E-2</v>
      </c>
    </row>
    <row r="19" spans="1:6" x14ac:dyDescent="0.2">
      <c r="A19" s="157">
        <v>88315</v>
      </c>
      <c r="B19" s="24" t="s">
        <v>418</v>
      </c>
      <c r="C19" s="157" t="s">
        <v>268</v>
      </c>
      <c r="D19" s="157">
        <v>0.97740000000000005</v>
      </c>
      <c r="E19" s="44">
        <v>26.4</v>
      </c>
      <c r="F19" s="161">
        <f t="shared" si="1"/>
        <v>25.803360000000001</v>
      </c>
    </row>
    <row r="20" spans="1:6" x14ac:dyDescent="0.2">
      <c r="A20" s="157">
        <v>88316</v>
      </c>
      <c r="B20" s="24" t="s">
        <v>267</v>
      </c>
      <c r="C20" s="157" t="s">
        <v>376</v>
      </c>
      <c r="D20" s="157">
        <v>0.97740000000000005</v>
      </c>
      <c r="E20" s="44">
        <v>19.55</v>
      </c>
      <c r="F20" s="161">
        <f t="shared" si="1"/>
        <v>19.108170000000001</v>
      </c>
    </row>
    <row r="21" spans="1:6" x14ac:dyDescent="0.2">
      <c r="A21" s="157">
        <v>7696</v>
      </c>
      <c r="B21" s="44" t="s">
        <v>409</v>
      </c>
      <c r="C21" s="157" t="s">
        <v>350</v>
      </c>
      <c r="D21" s="157">
        <v>1.4805999999999999</v>
      </c>
      <c r="E21" s="44">
        <v>100.74</v>
      </c>
      <c r="F21" s="161">
        <f t="shared" si="1"/>
        <v>149.155644</v>
      </c>
    </row>
    <row r="23" spans="1:6" ht="25.5" x14ac:dyDescent="0.2">
      <c r="A23" s="169" t="s">
        <v>524</v>
      </c>
      <c r="B23" s="170" t="s">
        <v>464</v>
      </c>
      <c r="C23" s="169" t="s">
        <v>465</v>
      </c>
      <c r="D23" s="171">
        <v>1</v>
      </c>
      <c r="E23" s="172">
        <v>174.96</v>
      </c>
      <c r="F23" s="172">
        <f>SUM(F24:F29)</f>
        <v>174.96</v>
      </c>
    </row>
    <row r="24" spans="1:6" x14ac:dyDescent="0.2">
      <c r="A24" s="173" t="s">
        <v>466</v>
      </c>
      <c r="B24" s="174" t="s">
        <v>267</v>
      </c>
      <c r="C24" s="173" t="s">
        <v>268</v>
      </c>
      <c r="D24" s="175">
        <v>1</v>
      </c>
      <c r="E24" s="176">
        <v>19.55</v>
      </c>
      <c r="F24" s="176">
        <v>19.55</v>
      </c>
    </row>
    <row r="25" spans="1:6" x14ac:dyDescent="0.2">
      <c r="A25" s="173" t="s">
        <v>467</v>
      </c>
      <c r="B25" s="174" t="s">
        <v>271</v>
      </c>
      <c r="C25" s="173" t="s">
        <v>268</v>
      </c>
      <c r="D25" s="175">
        <v>1</v>
      </c>
      <c r="E25" s="176">
        <v>26.03</v>
      </c>
      <c r="F25" s="176">
        <v>26.03</v>
      </c>
    </row>
    <row r="26" spans="1:6" ht="25.5" x14ac:dyDescent="0.2">
      <c r="A26" s="173" t="s">
        <v>468</v>
      </c>
      <c r="B26" s="174" t="s">
        <v>469</v>
      </c>
      <c r="C26" s="173" t="s">
        <v>470</v>
      </c>
      <c r="D26" s="175">
        <v>1.0139000000000001E-3</v>
      </c>
      <c r="E26" s="176">
        <v>23.83</v>
      </c>
      <c r="F26" s="176">
        <v>0.02</v>
      </c>
    </row>
    <row r="27" spans="1:6" ht="25.5" x14ac:dyDescent="0.2">
      <c r="A27" s="173" t="s">
        <v>471</v>
      </c>
      <c r="B27" s="174" t="s">
        <v>472</v>
      </c>
      <c r="C27" s="173" t="s">
        <v>473</v>
      </c>
      <c r="D27" s="175">
        <v>1.3519000000000001E-3</v>
      </c>
      <c r="E27" s="176">
        <v>22.77</v>
      </c>
      <c r="F27" s="176">
        <v>0.03</v>
      </c>
    </row>
    <row r="28" spans="1:6" ht="25.5" x14ac:dyDescent="0.2">
      <c r="A28" s="173" t="s">
        <v>474</v>
      </c>
      <c r="B28" s="174" t="s">
        <v>262</v>
      </c>
      <c r="C28" s="173" t="s">
        <v>263</v>
      </c>
      <c r="D28" s="175">
        <v>4.6751389000000003</v>
      </c>
      <c r="E28" s="176">
        <v>1.99</v>
      </c>
      <c r="F28" s="176">
        <v>9.3000000000000007</v>
      </c>
    </row>
    <row r="29" spans="1:6" ht="25.5" x14ac:dyDescent="0.2">
      <c r="A29" s="173" t="s">
        <v>475</v>
      </c>
      <c r="B29" s="174" t="s">
        <v>476</v>
      </c>
      <c r="C29" s="173" t="s">
        <v>465</v>
      </c>
      <c r="D29" s="175">
        <v>1.2910143000000001</v>
      </c>
      <c r="E29" s="176">
        <v>92.98</v>
      </c>
      <c r="F29" s="176">
        <v>120.03</v>
      </c>
    </row>
    <row r="32" spans="1:6" x14ac:dyDescent="0.2">
      <c r="A32" s="178" t="s">
        <v>525</v>
      </c>
      <c r="B32" s="179" t="s">
        <v>498</v>
      </c>
      <c r="C32" s="179" t="s">
        <v>350</v>
      </c>
      <c r="D32" s="179" t="s">
        <v>260</v>
      </c>
      <c r="E32" s="179"/>
      <c r="F32" s="180">
        <f>SUM(F34:F43)</f>
        <v>48.910088199999997</v>
      </c>
    </row>
    <row r="33" spans="1:6" x14ac:dyDescent="0.2">
      <c r="A33" s="173" t="s">
        <v>479</v>
      </c>
      <c r="B33" s="174" t="s">
        <v>480</v>
      </c>
      <c r="C33" s="174" t="s">
        <v>356</v>
      </c>
      <c r="D33" s="173">
        <f>20*0.2</f>
        <v>4</v>
      </c>
      <c r="E33" s="173">
        <v>5.89</v>
      </c>
      <c r="F33" s="177">
        <f>D33*E33</f>
        <v>23.56</v>
      </c>
    </row>
    <row r="34" spans="1:6" x14ac:dyDescent="0.2">
      <c r="A34" s="173" t="s">
        <v>481</v>
      </c>
      <c r="B34" s="174" t="s">
        <v>482</v>
      </c>
      <c r="C34" s="174" t="s">
        <v>350</v>
      </c>
      <c r="D34" s="173">
        <f>1.67*0.2</f>
        <v>0.33400000000000002</v>
      </c>
      <c r="E34" s="173">
        <v>1.29</v>
      </c>
      <c r="F34" s="177">
        <f t="shared" ref="F34:F43" si="2">D34*E34</f>
        <v>0.43086000000000002</v>
      </c>
    </row>
    <row r="35" spans="1:6" ht="25.5" x14ac:dyDescent="0.2">
      <c r="A35" s="173" t="s">
        <v>483</v>
      </c>
      <c r="B35" s="174" t="s">
        <v>484</v>
      </c>
      <c r="C35" s="174" t="s">
        <v>356</v>
      </c>
      <c r="D35" s="173">
        <f>10*0.25</f>
        <v>2.5</v>
      </c>
      <c r="E35" s="173">
        <v>0.7</v>
      </c>
      <c r="F35" s="177">
        <f t="shared" si="2"/>
        <v>1.75</v>
      </c>
    </row>
    <row r="36" spans="1:6" x14ac:dyDescent="0.2">
      <c r="A36" s="173" t="s">
        <v>485</v>
      </c>
      <c r="B36" s="174" t="s">
        <v>486</v>
      </c>
      <c r="C36" s="174" t="s">
        <v>487</v>
      </c>
      <c r="D36" s="173">
        <f>0.04*0.2</f>
        <v>8.0000000000000002E-3</v>
      </c>
      <c r="E36" s="173">
        <v>7.04</v>
      </c>
      <c r="F36" s="177">
        <f t="shared" si="2"/>
        <v>5.6320000000000002E-2</v>
      </c>
    </row>
    <row r="37" spans="1:6" x14ac:dyDescent="0.2">
      <c r="A37" s="173" t="s">
        <v>488</v>
      </c>
      <c r="B37" s="174" t="s">
        <v>489</v>
      </c>
      <c r="C37" s="174" t="s">
        <v>487</v>
      </c>
      <c r="D37" s="173">
        <f>0.0125*0.2</f>
        <v>2.5000000000000005E-3</v>
      </c>
      <c r="E37" s="173">
        <v>25.56</v>
      </c>
      <c r="F37" s="177">
        <f t="shared" si="2"/>
        <v>6.3900000000000012E-2</v>
      </c>
    </row>
    <row r="38" spans="1:6" x14ac:dyDescent="0.2">
      <c r="A38" s="173" t="s">
        <v>395</v>
      </c>
      <c r="B38" s="174" t="s">
        <v>396</v>
      </c>
      <c r="C38" s="174" t="s">
        <v>268</v>
      </c>
      <c r="D38" s="173">
        <f>1.0956*1.2</f>
        <v>1.3147199999999999</v>
      </c>
      <c r="E38" s="173">
        <v>26.48</v>
      </c>
      <c r="F38" s="177">
        <f t="shared" si="2"/>
        <v>34.813785599999996</v>
      </c>
    </row>
    <row r="39" spans="1:6" x14ac:dyDescent="0.2">
      <c r="A39" s="173" t="s">
        <v>266</v>
      </c>
      <c r="B39" s="174" t="s">
        <v>267</v>
      </c>
      <c r="C39" s="174" t="s">
        <v>268</v>
      </c>
      <c r="D39" s="173">
        <f>0.4972*1.2</f>
        <v>0.59663999999999995</v>
      </c>
      <c r="E39" s="173">
        <v>19.55</v>
      </c>
      <c r="F39" s="177">
        <f t="shared" si="2"/>
        <v>11.664311999999999</v>
      </c>
    </row>
    <row r="40" spans="1:6" ht="25.5" x14ac:dyDescent="0.2">
      <c r="A40" s="173" t="s">
        <v>490</v>
      </c>
      <c r="B40" s="174" t="s">
        <v>491</v>
      </c>
      <c r="C40" s="174" t="s">
        <v>470</v>
      </c>
      <c r="D40" s="173">
        <f>0.0254*0.2</f>
        <v>5.0800000000000003E-3</v>
      </c>
      <c r="E40" s="173">
        <v>5.32</v>
      </c>
      <c r="F40" s="177">
        <f t="shared" si="2"/>
        <v>2.7025600000000004E-2</v>
      </c>
    </row>
    <row r="41" spans="1:6" ht="25.5" x14ac:dyDescent="0.2">
      <c r="A41" s="173" t="s">
        <v>492</v>
      </c>
      <c r="B41" s="174" t="s">
        <v>493</v>
      </c>
      <c r="C41" s="174" t="s">
        <v>473</v>
      </c>
      <c r="D41" s="173">
        <f>0.0759*0.2</f>
        <v>1.5179999999999999E-2</v>
      </c>
      <c r="E41" s="173">
        <v>1.48</v>
      </c>
      <c r="F41" s="177">
        <f t="shared" si="2"/>
        <v>2.2466399999999997E-2</v>
      </c>
    </row>
    <row r="42" spans="1:6" ht="25.5" x14ac:dyDescent="0.2">
      <c r="A42" s="173" t="s">
        <v>494</v>
      </c>
      <c r="B42" s="174" t="s">
        <v>495</v>
      </c>
      <c r="C42" s="174" t="s">
        <v>470</v>
      </c>
      <c r="D42" s="173">
        <f>0.0903*0.2</f>
        <v>1.8060000000000003E-2</v>
      </c>
      <c r="E42" s="173">
        <v>3.31</v>
      </c>
      <c r="F42" s="177">
        <f t="shared" si="2"/>
        <v>5.9778600000000008E-2</v>
      </c>
    </row>
    <row r="43" spans="1:6" ht="25.5" x14ac:dyDescent="0.2">
      <c r="A43" s="173" t="s">
        <v>496</v>
      </c>
      <c r="B43" s="174" t="s">
        <v>497</v>
      </c>
      <c r="C43" s="174" t="s">
        <v>473</v>
      </c>
      <c r="D43" s="173">
        <f>0.2164*0.2</f>
        <v>4.3280000000000006E-2</v>
      </c>
      <c r="E43" s="173">
        <v>0.5</v>
      </c>
      <c r="F43" s="177">
        <f t="shared" si="2"/>
        <v>2.1640000000000003E-2</v>
      </c>
    </row>
    <row r="44" spans="1:6" x14ac:dyDescent="0.2">
      <c r="A44" s="174"/>
      <c r="B44" s="174"/>
      <c r="C44" s="174"/>
      <c r="D44" s="174"/>
      <c r="E44" s="174"/>
      <c r="F44" s="174"/>
    </row>
    <row r="57" spans="1:6" x14ac:dyDescent="0.2">
      <c r="B57" s="51" t="str">
        <f>Planilha!C249</f>
        <v>ALDO JÚNIOR MARTINS COELHO</v>
      </c>
      <c r="D57" s="490">
        <f>CRONOGRAMA!H23</f>
        <v>0</v>
      </c>
      <c r="E57" s="491"/>
      <c r="F57" s="491"/>
    </row>
    <row r="58" spans="1:6" x14ac:dyDescent="0.2">
      <c r="B58" s="50" t="str">
        <f>Planilha!C250</f>
        <v>ENGENHEIRO CIVIL</v>
      </c>
    </row>
    <row r="59" spans="1:6" x14ac:dyDescent="0.2">
      <c r="B59" s="50" t="str">
        <f>Planilha!C251</f>
        <v>CREA 317202/D-TO</v>
      </c>
    </row>
    <row r="63" spans="1:6" ht="48" x14ac:dyDescent="0.2">
      <c r="A63" s="150" t="s">
        <v>403</v>
      </c>
      <c r="B63" s="151" t="s">
        <v>404</v>
      </c>
      <c r="C63" s="150" t="s">
        <v>259</v>
      </c>
      <c r="D63" s="152" t="s">
        <v>260</v>
      </c>
    </row>
    <row r="64" spans="1:6" ht="24" x14ac:dyDescent="0.2">
      <c r="A64" s="150" t="s">
        <v>405</v>
      </c>
      <c r="B64" s="151" t="s">
        <v>406</v>
      </c>
      <c r="C64" s="150" t="s">
        <v>259</v>
      </c>
      <c r="D64" s="152" t="s">
        <v>407</v>
      </c>
    </row>
    <row r="65" spans="1:4" ht="24" x14ac:dyDescent="0.2">
      <c r="A65" s="150" t="s">
        <v>408</v>
      </c>
      <c r="B65" s="151" t="s">
        <v>409</v>
      </c>
      <c r="C65" s="150" t="s">
        <v>350</v>
      </c>
      <c r="D65" s="152" t="s">
        <v>410</v>
      </c>
    </row>
    <row r="66" spans="1:4" ht="24" x14ac:dyDescent="0.2">
      <c r="A66" s="150" t="s">
        <v>411</v>
      </c>
      <c r="B66" s="151" t="s">
        <v>412</v>
      </c>
      <c r="C66" s="150" t="s">
        <v>350</v>
      </c>
      <c r="D66" s="152" t="s">
        <v>413</v>
      </c>
    </row>
    <row r="67" spans="1:4" x14ac:dyDescent="0.2">
      <c r="A67" s="150" t="s">
        <v>414</v>
      </c>
      <c r="B67" s="151" t="s">
        <v>374</v>
      </c>
      <c r="C67" s="150" t="s">
        <v>356</v>
      </c>
      <c r="D67" s="152" t="s">
        <v>415</v>
      </c>
    </row>
    <row r="68" spans="1:4" ht="24" x14ac:dyDescent="0.2">
      <c r="A68" s="150" t="s">
        <v>362</v>
      </c>
      <c r="B68" s="151" t="s">
        <v>363</v>
      </c>
      <c r="C68" s="150" t="s">
        <v>356</v>
      </c>
      <c r="D68" s="152" t="s">
        <v>416</v>
      </c>
    </row>
    <row r="69" spans="1:4" x14ac:dyDescent="0.2">
      <c r="A69" s="150" t="s">
        <v>417</v>
      </c>
      <c r="B69" s="151" t="s">
        <v>418</v>
      </c>
      <c r="C69" s="150" t="s">
        <v>268</v>
      </c>
      <c r="D69" s="152" t="s">
        <v>419</v>
      </c>
    </row>
    <row r="70" spans="1:4" x14ac:dyDescent="0.2">
      <c r="A70" s="150" t="s">
        <v>266</v>
      </c>
      <c r="B70" s="151" t="s">
        <v>267</v>
      </c>
      <c r="C70" s="150" t="s">
        <v>268</v>
      </c>
      <c r="D70" s="152" t="s">
        <v>420</v>
      </c>
    </row>
    <row r="71" spans="1:4" ht="36" x14ac:dyDescent="0.2">
      <c r="A71" s="150" t="s">
        <v>368</v>
      </c>
      <c r="B71" s="151" t="s">
        <v>369</v>
      </c>
      <c r="C71" s="150" t="s">
        <v>370</v>
      </c>
      <c r="D71" s="152" t="s">
        <v>421</v>
      </c>
    </row>
    <row r="82" spans="1:6" ht="15.75" x14ac:dyDescent="0.25">
      <c r="A82" s="48" t="s">
        <v>220</v>
      </c>
      <c r="B82" s="48" t="s">
        <v>219</v>
      </c>
      <c r="C82" s="48" t="s">
        <v>276</v>
      </c>
      <c r="D82" s="48" t="s">
        <v>277</v>
      </c>
      <c r="E82" s="48" t="s">
        <v>223</v>
      </c>
      <c r="F82" s="48" t="s">
        <v>108</v>
      </c>
    </row>
    <row r="83" spans="1:6" ht="25.5" x14ac:dyDescent="0.2">
      <c r="A83" s="154" t="s">
        <v>378</v>
      </c>
      <c r="B83" s="154" t="s">
        <v>379</v>
      </c>
      <c r="C83" s="47" t="s">
        <v>360</v>
      </c>
      <c r="D83" s="153" t="s">
        <v>260</v>
      </c>
      <c r="E83" s="23"/>
      <c r="F83" s="23"/>
    </row>
    <row r="84" spans="1:6" x14ac:dyDescent="0.2">
      <c r="A84" s="23" t="s">
        <v>380</v>
      </c>
      <c r="B84" s="23" t="s">
        <v>381</v>
      </c>
      <c r="C84" s="23" t="s">
        <v>356</v>
      </c>
      <c r="D84" s="153" t="s">
        <v>382</v>
      </c>
      <c r="E84" s="23"/>
      <c r="F84" s="23"/>
    </row>
    <row r="85" spans="1:6" ht="25.5" x14ac:dyDescent="0.2">
      <c r="A85" s="23" t="s">
        <v>383</v>
      </c>
      <c r="B85" s="23" t="s">
        <v>384</v>
      </c>
      <c r="C85" s="23" t="s">
        <v>360</v>
      </c>
      <c r="D85" s="153" t="s">
        <v>385</v>
      </c>
      <c r="E85" s="23"/>
      <c r="F85" s="23"/>
    </row>
    <row r="86" spans="1:6" ht="25.5" x14ac:dyDescent="0.2">
      <c r="A86" s="23" t="s">
        <v>386</v>
      </c>
      <c r="B86" s="23" t="s">
        <v>387</v>
      </c>
      <c r="C86" s="23" t="s">
        <v>259</v>
      </c>
      <c r="D86" s="153" t="s">
        <v>388</v>
      </c>
      <c r="E86" s="23"/>
      <c r="F86" s="23"/>
    </row>
    <row r="87" spans="1:6" x14ac:dyDescent="0.2">
      <c r="A87" s="23" t="s">
        <v>389</v>
      </c>
      <c r="B87" s="23" t="s">
        <v>390</v>
      </c>
      <c r="C87" s="23" t="s">
        <v>356</v>
      </c>
      <c r="D87" s="153" t="s">
        <v>391</v>
      </c>
      <c r="E87" s="23"/>
      <c r="F87" s="23"/>
    </row>
    <row r="88" spans="1:6" x14ac:dyDescent="0.2">
      <c r="A88" s="23" t="s">
        <v>392</v>
      </c>
      <c r="B88" s="23" t="s">
        <v>393</v>
      </c>
      <c r="C88" s="23" t="s">
        <v>360</v>
      </c>
      <c r="D88" s="153" t="s">
        <v>394</v>
      </c>
      <c r="E88" s="23"/>
      <c r="F88" s="23"/>
    </row>
    <row r="89" spans="1:6" x14ac:dyDescent="0.2">
      <c r="A89" s="23" t="s">
        <v>395</v>
      </c>
      <c r="B89" s="23" t="s">
        <v>396</v>
      </c>
      <c r="C89" s="23" t="s">
        <v>268</v>
      </c>
      <c r="D89" s="153" t="s">
        <v>397</v>
      </c>
      <c r="E89" s="23"/>
      <c r="F89" s="23"/>
    </row>
    <row r="90" spans="1:6" x14ac:dyDescent="0.2">
      <c r="A90" s="23" t="s">
        <v>266</v>
      </c>
      <c r="B90" s="23" t="s">
        <v>267</v>
      </c>
      <c r="C90" s="23" t="s">
        <v>268</v>
      </c>
      <c r="D90" s="153" t="s">
        <v>398</v>
      </c>
      <c r="E90" s="23"/>
      <c r="F90" s="23"/>
    </row>
  </sheetData>
  <mergeCells count="2">
    <mergeCell ref="D57:F57"/>
    <mergeCell ref="A1:F1"/>
  </mergeCells>
  <conditionalFormatting sqref="A63:D71">
    <cfRule type="expression" dxfId="7" priority="1" stopIfTrue="1">
      <formula>AND($A63&lt;&gt;"COMPOSICAO",$A63&lt;&gt;"INSUMO",$A63&lt;&gt;"")</formula>
    </cfRule>
    <cfRule type="expression" dxfId="6" priority="2" stopIfTrue="1">
      <formula>AND(OR($A63="COMPOSICAO",$A63="INSUMO",$A63&lt;&gt;""),$A63&lt;&gt;"")</formula>
    </cfRule>
  </conditionalFormatting>
  <pageMargins left="0.511811024" right="0.511811024" top="0.78740157499999996" bottom="0.78740157499999996" header="0.31496062000000002" footer="0.31496062000000002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DE288-F474-4230-9A09-A5DCAC8EC528}">
  <dimension ref="A1:O10"/>
  <sheetViews>
    <sheetView workbookViewId="0">
      <selection activeCell="H17" sqref="H17"/>
    </sheetView>
  </sheetViews>
  <sheetFormatPr defaultRowHeight="15" x14ac:dyDescent="0.25"/>
  <cols>
    <col min="2" max="2" width="58.42578125" customWidth="1"/>
  </cols>
  <sheetData>
    <row r="1" spans="1:15" x14ac:dyDescent="0.25">
      <c r="A1" t="s">
        <v>542</v>
      </c>
      <c r="B1" t="s">
        <v>541</v>
      </c>
      <c r="C1" s="296">
        <v>56</v>
      </c>
    </row>
    <row r="2" spans="1:15" x14ac:dyDescent="0.25">
      <c r="A2">
        <v>39391</v>
      </c>
      <c r="B2" t="s">
        <v>537</v>
      </c>
      <c r="C2" s="296">
        <v>44</v>
      </c>
    </row>
    <row r="3" spans="1:15" x14ac:dyDescent="0.25">
      <c r="A3">
        <v>39390</v>
      </c>
      <c r="B3" t="s">
        <v>538</v>
      </c>
      <c r="C3" s="296">
        <v>39.19</v>
      </c>
    </row>
    <row r="4" spans="1:15" x14ac:dyDescent="0.25">
      <c r="A4" t="s">
        <v>540</v>
      </c>
      <c r="B4" t="s">
        <v>539</v>
      </c>
      <c r="C4" s="296">
        <v>18.7</v>
      </c>
    </row>
    <row r="10" spans="1:15" x14ac:dyDescent="0.25">
      <c r="B10" s="297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</row>
  </sheetData>
  <mergeCells count="1">
    <mergeCell ref="E10:O10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BDCB-9F2A-4224-A23F-E77518DAC849}">
  <dimension ref="B1:K40"/>
  <sheetViews>
    <sheetView view="pageBreakPreview" topLeftCell="A19" zoomScaleNormal="100" zoomScaleSheetLayoutView="100" workbookViewId="0">
      <selection activeCell="H30" sqref="H30"/>
    </sheetView>
  </sheetViews>
  <sheetFormatPr defaultColWidth="8.85546875" defaultRowHeight="15" x14ac:dyDescent="0.25"/>
  <cols>
    <col min="1" max="4" width="8.85546875" style="26"/>
    <col min="5" max="5" width="11.5703125" style="26" customWidth="1"/>
    <col min="6" max="10" width="8.85546875" style="26"/>
    <col min="11" max="11" width="16.42578125" style="26" customWidth="1"/>
    <col min="12" max="16384" width="8.85546875" style="26"/>
  </cols>
  <sheetData>
    <row r="1" spans="2:11" x14ac:dyDescent="0.25">
      <c r="B1" s="518" t="str">
        <f>CRONOGRAMA!A3</f>
        <v>Obra: Portal entrada Pugmil - TO</v>
      </c>
      <c r="C1" s="519"/>
      <c r="D1" s="519"/>
      <c r="E1" s="519"/>
      <c r="F1" s="519"/>
      <c r="G1" s="519"/>
      <c r="H1" s="519"/>
      <c r="I1" s="519"/>
      <c r="J1" s="519"/>
      <c r="K1" s="520"/>
    </row>
    <row r="2" spans="2:11" x14ac:dyDescent="0.25">
      <c r="B2" s="521" t="str">
        <f>CRONOGRAMA!A4</f>
        <v>Local: Pugmil - TO</v>
      </c>
      <c r="C2" s="522"/>
      <c r="D2" s="522"/>
      <c r="E2" s="522"/>
      <c r="F2" s="522"/>
      <c r="G2" s="522"/>
      <c r="H2" s="522"/>
      <c r="I2" s="522"/>
      <c r="J2" s="522"/>
      <c r="K2" s="523"/>
    </row>
    <row r="3" spans="2:11" x14ac:dyDescent="0.25">
      <c r="B3" s="339" t="str">
        <f>CRONOGRAMA!A5</f>
        <v>Local: TO 354 -Pugmil - TO</v>
      </c>
      <c r="C3" s="292"/>
      <c r="D3" s="292"/>
      <c r="E3" s="292"/>
      <c r="F3" s="292"/>
      <c r="G3" s="292"/>
      <c r="H3" s="292"/>
      <c r="I3" s="292"/>
      <c r="J3" s="292"/>
      <c r="K3" s="293"/>
    </row>
    <row r="4" spans="2:11" ht="39" customHeight="1" x14ac:dyDescent="0.25">
      <c r="B4" s="501" t="s">
        <v>280</v>
      </c>
      <c r="C4" s="502"/>
      <c r="D4" s="502"/>
      <c r="E4" s="502"/>
      <c r="F4" s="502"/>
      <c r="G4" s="502"/>
      <c r="H4" s="502"/>
      <c r="I4" s="502"/>
      <c r="J4" s="503">
        <v>1</v>
      </c>
      <c r="K4" s="504"/>
    </row>
    <row r="5" spans="2:11" ht="21" customHeight="1" x14ac:dyDescent="0.25">
      <c r="B5" s="505" t="s">
        <v>281</v>
      </c>
      <c r="C5" s="506"/>
      <c r="D5" s="506"/>
      <c r="E5" s="506"/>
      <c r="F5" s="506"/>
      <c r="G5" s="506"/>
      <c r="H5" s="506"/>
      <c r="I5" s="506"/>
      <c r="J5" s="507">
        <v>0.05</v>
      </c>
      <c r="K5" s="508"/>
    </row>
    <row r="6" spans="2:11" x14ac:dyDescent="0.25">
      <c r="B6" s="263"/>
      <c r="C6" s="264"/>
      <c r="D6" s="264"/>
      <c r="E6" s="264"/>
      <c r="F6" s="264"/>
      <c r="G6" s="264"/>
      <c r="H6" s="264"/>
      <c r="I6" s="264"/>
      <c r="J6" s="264"/>
      <c r="K6" s="265"/>
    </row>
    <row r="7" spans="2:11" x14ac:dyDescent="0.25">
      <c r="B7" s="266"/>
      <c r="C7" s="253"/>
      <c r="D7" s="253"/>
      <c r="E7" s="253"/>
      <c r="F7" s="253"/>
      <c r="G7" s="253"/>
      <c r="H7" s="253"/>
      <c r="I7" s="253"/>
      <c r="J7" s="253"/>
      <c r="K7" s="267"/>
    </row>
    <row r="8" spans="2:11" ht="15.75" x14ac:dyDescent="0.25">
      <c r="B8" s="509" t="s">
        <v>282</v>
      </c>
      <c r="C8" s="510"/>
      <c r="D8" s="510"/>
      <c r="E8" s="510"/>
      <c r="F8" s="510"/>
      <c r="G8" s="510"/>
      <c r="H8" s="510"/>
      <c r="I8" s="510"/>
      <c r="J8" s="510"/>
      <c r="K8" s="511"/>
    </row>
    <row r="9" spans="2:11" x14ac:dyDescent="0.25">
      <c r="B9" s="266"/>
      <c r="C9" s="253"/>
      <c r="D9" s="253"/>
      <c r="E9" s="253"/>
      <c r="F9" s="253"/>
      <c r="G9" s="253"/>
      <c r="H9" s="253"/>
      <c r="I9" s="253"/>
      <c r="J9" s="253"/>
      <c r="K9" s="267"/>
    </row>
    <row r="10" spans="2:11" x14ac:dyDescent="0.25">
      <c r="B10" s="498" t="s">
        <v>283</v>
      </c>
      <c r="C10" s="499"/>
      <c r="D10" s="499"/>
      <c r="E10" s="499"/>
      <c r="F10" s="499"/>
      <c r="G10" s="499"/>
      <c r="H10" s="499"/>
      <c r="I10" s="499"/>
      <c r="J10" s="499"/>
      <c r="K10" s="500"/>
    </row>
    <row r="11" spans="2:11" x14ac:dyDescent="0.25">
      <c r="B11" s="533" t="s">
        <v>284</v>
      </c>
      <c r="C11" s="534"/>
      <c r="D11" s="534"/>
      <c r="E11" s="534"/>
      <c r="F11" s="534"/>
      <c r="G11" s="534"/>
      <c r="H11" s="534"/>
      <c r="I11" s="534"/>
      <c r="J11" s="534"/>
      <c r="K11" s="535"/>
    </row>
    <row r="12" spans="2:11" x14ac:dyDescent="0.25">
      <c r="B12" s="266"/>
      <c r="C12" s="253"/>
      <c r="D12" s="253"/>
      <c r="E12" s="253"/>
      <c r="F12" s="253"/>
      <c r="G12" s="253"/>
      <c r="H12" s="253"/>
      <c r="I12" s="253"/>
      <c r="J12" s="253"/>
      <c r="K12" s="267"/>
    </row>
    <row r="13" spans="2:11" x14ac:dyDescent="0.25">
      <c r="B13" s="536" t="s">
        <v>285</v>
      </c>
      <c r="C13" s="537"/>
      <c r="D13" s="537"/>
      <c r="E13" s="537"/>
      <c r="F13" s="537"/>
      <c r="G13" s="537"/>
      <c r="H13" s="537"/>
      <c r="I13" s="537"/>
      <c r="J13" s="537" t="s">
        <v>286</v>
      </c>
      <c r="K13" s="512" t="s">
        <v>287</v>
      </c>
    </row>
    <row r="14" spans="2:11" x14ac:dyDescent="0.25">
      <c r="B14" s="536"/>
      <c r="C14" s="537"/>
      <c r="D14" s="537"/>
      <c r="E14" s="537"/>
      <c r="F14" s="537"/>
      <c r="G14" s="537"/>
      <c r="H14" s="537"/>
      <c r="I14" s="537"/>
      <c r="J14" s="537"/>
      <c r="K14" s="512"/>
    </row>
    <row r="15" spans="2:11" x14ac:dyDescent="0.25">
      <c r="B15" s="496" t="str">
        <f>IF($K$20=$B$143,"Encargos Sociais incidentes sobre a mão de obra","Administração Central")</f>
        <v>Administração Central</v>
      </c>
      <c r="C15" s="497"/>
      <c r="D15" s="497"/>
      <c r="E15" s="497"/>
      <c r="F15" s="497"/>
      <c r="G15" s="497"/>
      <c r="H15" s="497"/>
      <c r="I15" s="497"/>
      <c r="J15" s="254" t="str">
        <f>IF($K11=$B$143,"K1","AC")</f>
        <v>K1</v>
      </c>
      <c r="K15" s="268">
        <v>0.03</v>
      </c>
    </row>
    <row r="16" spans="2:11" x14ac:dyDescent="0.25">
      <c r="B16" s="496" t="str">
        <f>IF($K$20=$B$143,"Administração Central da empresa ou consultoria - overhead","Seguro e Garantia")</f>
        <v>Seguro e Garantia</v>
      </c>
      <c r="C16" s="497"/>
      <c r="D16" s="497"/>
      <c r="E16" s="497"/>
      <c r="F16" s="497"/>
      <c r="G16" s="497"/>
      <c r="H16" s="497"/>
      <c r="I16" s="497"/>
      <c r="J16" s="254" t="str">
        <f>IF($K11=$B$143,"K2","SG")</f>
        <v>K2</v>
      </c>
      <c r="K16" s="268">
        <v>8.0000000000000002E-3</v>
      </c>
    </row>
    <row r="17" spans="2:11" x14ac:dyDescent="0.25">
      <c r="B17" s="496" t="str">
        <f>IF($K$20=$B$143,"","Risco")</f>
        <v>Risco</v>
      </c>
      <c r="C17" s="497"/>
      <c r="D17" s="497"/>
      <c r="E17" s="497"/>
      <c r="F17" s="497"/>
      <c r="G17" s="497"/>
      <c r="H17" s="497"/>
      <c r="I17" s="497"/>
      <c r="J17" s="254" t="str">
        <f>IF($K11=$B$143,"","R")</f>
        <v/>
      </c>
      <c r="K17" s="268">
        <v>9.7000000000000003E-3</v>
      </c>
    </row>
    <row r="18" spans="2:11" x14ac:dyDescent="0.25">
      <c r="B18" s="496" t="str">
        <f>IF($K$20=$B$143,"","Despesas Financeiras")</f>
        <v>Despesas Financeiras</v>
      </c>
      <c r="C18" s="497"/>
      <c r="D18" s="497"/>
      <c r="E18" s="497"/>
      <c r="F18" s="497"/>
      <c r="G18" s="497"/>
      <c r="H18" s="497"/>
      <c r="I18" s="497"/>
      <c r="J18" s="254" t="str">
        <f>IF($K11=$B$143,"","DF")</f>
        <v/>
      </c>
      <c r="K18" s="268">
        <v>5.8999999999999999E-3</v>
      </c>
    </row>
    <row r="19" spans="2:11" x14ac:dyDescent="0.25">
      <c r="B19" s="496" t="str">
        <f>IF($K$20=$B$143,"Margem bruta da empresa de consultoria","Lucro")</f>
        <v>Lucro</v>
      </c>
      <c r="C19" s="497"/>
      <c r="D19" s="497"/>
      <c r="E19" s="497"/>
      <c r="F19" s="497"/>
      <c r="G19" s="497"/>
      <c r="H19" s="497"/>
      <c r="I19" s="497"/>
      <c r="J19" s="254" t="str">
        <f>IF($K11=$B$143,"K3","L")</f>
        <v>K3</v>
      </c>
      <c r="K19" s="268">
        <v>6.1600000000000002E-2</v>
      </c>
    </row>
    <row r="20" spans="2:11" x14ac:dyDescent="0.25">
      <c r="B20" s="496" t="s">
        <v>288</v>
      </c>
      <c r="C20" s="497"/>
      <c r="D20" s="497"/>
      <c r="E20" s="497"/>
      <c r="F20" s="497"/>
      <c r="G20" s="497"/>
      <c r="H20" s="497"/>
      <c r="I20" s="497"/>
      <c r="J20" s="254" t="s">
        <v>289</v>
      </c>
      <c r="K20" s="268">
        <v>3.6499999999999998E-2</v>
      </c>
    </row>
    <row r="21" spans="2:11" x14ac:dyDescent="0.25">
      <c r="B21" s="496" t="s">
        <v>290</v>
      </c>
      <c r="C21" s="497"/>
      <c r="D21" s="497"/>
      <c r="E21" s="497"/>
      <c r="F21" s="497"/>
      <c r="G21" s="497"/>
      <c r="H21" s="497"/>
      <c r="I21" s="497"/>
      <c r="J21" s="254" t="s">
        <v>291</v>
      </c>
      <c r="K21" s="269">
        <v>0.05</v>
      </c>
    </row>
    <row r="22" spans="2:11" x14ac:dyDescent="0.25">
      <c r="B22" s="496" t="s">
        <v>292</v>
      </c>
      <c r="C22" s="497"/>
      <c r="D22" s="497"/>
      <c r="E22" s="497"/>
      <c r="F22" s="497"/>
      <c r="G22" s="497"/>
      <c r="H22" s="497"/>
      <c r="I22" s="497"/>
      <c r="J22" s="254" t="s">
        <v>293</v>
      </c>
      <c r="K22" s="269">
        <v>4.4999999999999998E-2</v>
      </c>
    </row>
    <row r="23" spans="2:11" ht="28.5" x14ac:dyDescent="0.25">
      <c r="B23" s="496" t="s">
        <v>294</v>
      </c>
      <c r="C23" s="497"/>
      <c r="D23" s="497"/>
      <c r="E23" s="497"/>
      <c r="F23" s="497"/>
      <c r="G23" s="497"/>
      <c r="H23" s="497"/>
      <c r="I23" s="497"/>
      <c r="J23" s="255" t="s">
        <v>295</v>
      </c>
      <c r="K23" s="269">
        <v>0.22470000000000001</v>
      </c>
    </row>
    <row r="24" spans="2:11" ht="27.6" customHeight="1" x14ac:dyDescent="0.25">
      <c r="B24" s="526" t="s">
        <v>296</v>
      </c>
      <c r="C24" s="527"/>
      <c r="D24" s="527"/>
      <c r="E24" s="527"/>
      <c r="F24" s="527"/>
      <c r="G24" s="527"/>
      <c r="H24" s="527"/>
      <c r="I24" s="527"/>
      <c r="J24" s="270" t="s">
        <v>297</v>
      </c>
      <c r="K24" s="271">
        <v>0.28820000000000001</v>
      </c>
    </row>
    <row r="25" spans="2:11" x14ac:dyDescent="0.25">
      <c r="B25" s="528" t="s">
        <v>298</v>
      </c>
      <c r="C25" s="528"/>
      <c r="D25" s="528"/>
      <c r="E25" s="528"/>
      <c r="F25" s="528"/>
      <c r="G25" s="528"/>
      <c r="H25" s="528"/>
      <c r="I25" s="528"/>
      <c r="J25" s="528"/>
      <c r="K25" s="528"/>
    </row>
    <row r="26" spans="2:11" ht="15.75" x14ac:dyDescent="0.25">
      <c r="B26" s="256"/>
      <c r="C26" s="256"/>
      <c r="D26" s="256"/>
      <c r="E26" s="529" t="s">
        <v>299</v>
      </c>
      <c r="F26" s="530" t="str">
        <f>IF($K11=$B$143,"(1+K1+K2)*(1+K3)","(1+AC + S + R + G)*(1 + DF)*(1+L)")</f>
        <v>(1+K1+K2)*(1+K3)</v>
      </c>
      <c r="G26" s="530"/>
      <c r="H26" s="530"/>
      <c r="I26" s="531" t="s">
        <v>300</v>
      </c>
      <c r="J26" s="256"/>
      <c r="K26" s="256"/>
    </row>
    <row r="27" spans="2:11" ht="15.75" x14ac:dyDescent="0.25">
      <c r="B27" s="256"/>
      <c r="C27" s="256"/>
      <c r="D27" s="256"/>
      <c r="E27" s="529"/>
      <c r="F27" s="532" t="s">
        <v>301</v>
      </c>
      <c r="G27" s="532"/>
      <c r="H27" s="532"/>
      <c r="I27" s="531"/>
      <c r="J27" s="256"/>
      <c r="K27" s="256"/>
    </row>
    <row r="28" spans="2:11" x14ac:dyDescent="0.25">
      <c r="B28" s="257"/>
      <c r="C28" s="257"/>
      <c r="D28" s="257"/>
      <c r="E28" s="257"/>
      <c r="F28" s="257"/>
      <c r="G28" s="257"/>
      <c r="H28" s="257"/>
      <c r="I28" s="257"/>
      <c r="J28" s="257"/>
      <c r="K28" s="257"/>
    </row>
    <row r="29" spans="2:11" ht="10.15" customHeight="1" x14ac:dyDescent="0.25">
      <c r="B29" s="253"/>
      <c r="C29" s="253"/>
      <c r="D29" s="253"/>
      <c r="E29" s="253"/>
      <c r="F29" s="253"/>
      <c r="G29" s="253"/>
      <c r="H29" s="253"/>
      <c r="I29" s="253"/>
      <c r="J29" s="253"/>
      <c r="K29" s="253"/>
    </row>
    <row r="30" spans="2:11" x14ac:dyDescent="0.25">
      <c r="B30" s="253"/>
      <c r="C30" s="253"/>
      <c r="D30" s="253"/>
      <c r="E30" s="253"/>
      <c r="F30" s="253"/>
      <c r="G30" s="253"/>
      <c r="H30" s="253"/>
      <c r="I30" s="253"/>
      <c r="J30" s="253"/>
      <c r="K30" s="253"/>
    </row>
    <row r="31" spans="2:11" x14ac:dyDescent="0.25">
      <c r="B31" s="253" t="s">
        <v>302</v>
      </c>
      <c r="C31" s="253"/>
      <c r="D31" s="253"/>
      <c r="E31" s="253"/>
      <c r="F31" s="253"/>
      <c r="G31" s="253"/>
      <c r="H31" s="253"/>
      <c r="I31" s="253"/>
      <c r="J31" s="253"/>
      <c r="K31" s="253"/>
    </row>
    <row r="32" spans="2:11" x14ac:dyDescent="0.25">
      <c r="B32" s="514"/>
      <c r="C32" s="514"/>
      <c r="D32" s="514"/>
      <c r="E32" s="514"/>
      <c r="F32" s="514"/>
      <c r="G32" s="514"/>
      <c r="H32" s="514"/>
      <c r="I32" s="514"/>
      <c r="J32" s="514"/>
      <c r="K32" s="514"/>
    </row>
    <row r="33" spans="2:11" x14ac:dyDescent="0.25">
      <c r="B33" s="253"/>
      <c r="C33" s="253"/>
      <c r="D33" s="253"/>
      <c r="E33" s="253"/>
      <c r="F33" s="253"/>
      <c r="G33" s="253"/>
      <c r="H33" s="253"/>
      <c r="I33" s="253"/>
      <c r="J33" s="253"/>
      <c r="K33" s="253"/>
    </row>
    <row r="34" spans="2:11" x14ac:dyDescent="0.25">
      <c r="B34" s="515" t="s">
        <v>644</v>
      </c>
      <c r="C34" s="515"/>
      <c r="D34" s="515"/>
      <c r="E34" s="515"/>
      <c r="F34" s="253"/>
      <c r="G34" s="253"/>
      <c r="H34" s="516">
        <v>45560</v>
      </c>
      <c r="I34" s="516"/>
      <c r="J34" s="516"/>
      <c r="K34" s="516"/>
    </row>
    <row r="35" spans="2:11" x14ac:dyDescent="0.25">
      <c r="B35" s="517" t="s">
        <v>303</v>
      </c>
      <c r="C35" s="517"/>
      <c r="D35" s="517"/>
      <c r="E35" s="517"/>
      <c r="F35" s="253"/>
      <c r="G35" s="258"/>
      <c r="H35" s="259" t="s">
        <v>304</v>
      </c>
      <c r="I35" s="260"/>
      <c r="J35" s="260"/>
      <c r="K35" s="260"/>
    </row>
    <row r="36" spans="2:11" x14ac:dyDescent="0.25">
      <c r="B36" s="253"/>
      <c r="C36" s="253"/>
      <c r="D36" s="253"/>
      <c r="E36" s="253"/>
      <c r="F36" s="253"/>
      <c r="G36" s="253"/>
      <c r="H36" s="253"/>
      <c r="I36" s="253"/>
      <c r="J36" s="253"/>
      <c r="K36" s="253"/>
    </row>
    <row r="37" spans="2:11" x14ac:dyDescent="0.25">
      <c r="B37" s="524"/>
      <c r="C37" s="524"/>
      <c r="D37" s="524"/>
      <c r="E37" s="524"/>
      <c r="F37" s="261"/>
      <c r="G37" s="253"/>
      <c r="H37" s="253"/>
      <c r="I37" s="253"/>
      <c r="J37" s="253"/>
      <c r="K37" s="253"/>
    </row>
    <row r="38" spans="2:11" x14ac:dyDescent="0.25">
      <c r="B38" s="525" t="s">
        <v>305</v>
      </c>
      <c r="C38" s="525"/>
      <c r="D38" s="525"/>
      <c r="E38" s="525"/>
      <c r="F38" s="253"/>
      <c r="G38" s="253"/>
      <c r="H38" s="253"/>
      <c r="I38" s="253"/>
      <c r="J38" s="253"/>
      <c r="K38" s="253"/>
    </row>
    <row r="39" spans="2:11" x14ac:dyDescent="0.25">
      <c r="B39" s="262" t="s">
        <v>306</v>
      </c>
      <c r="C39" s="513" t="s">
        <v>308</v>
      </c>
      <c r="D39" s="513"/>
      <c r="E39" s="513"/>
      <c r="F39" s="261"/>
      <c r="G39" s="253"/>
      <c r="H39" s="253"/>
      <c r="I39" s="253"/>
      <c r="J39" s="253"/>
      <c r="K39" s="253"/>
    </row>
    <row r="40" spans="2:11" x14ac:dyDescent="0.25">
      <c r="B40" s="262" t="s">
        <v>307</v>
      </c>
      <c r="C40" s="513" t="s">
        <v>309</v>
      </c>
      <c r="D40" s="513"/>
      <c r="E40" s="513"/>
      <c r="F40" s="261"/>
      <c r="G40" s="253"/>
      <c r="H40" s="253"/>
      <c r="I40" s="253"/>
      <c r="J40" s="253"/>
      <c r="K40" s="253"/>
    </row>
  </sheetData>
  <mergeCells count="35">
    <mergeCell ref="B1:K1"/>
    <mergeCell ref="B2:K2"/>
    <mergeCell ref="B37:E37"/>
    <mergeCell ref="B38:E38"/>
    <mergeCell ref="B23:I23"/>
    <mergeCell ref="B24:I24"/>
    <mergeCell ref="B25:K25"/>
    <mergeCell ref="E26:E27"/>
    <mergeCell ref="F26:H26"/>
    <mergeCell ref="I26:I27"/>
    <mergeCell ref="F27:H27"/>
    <mergeCell ref="B22:I22"/>
    <mergeCell ref="B11:K11"/>
    <mergeCell ref="B13:I14"/>
    <mergeCell ref="J13:J14"/>
    <mergeCell ref="B19:I19"/>
    <mergeCell ref="C39:E39"/>
    <mergeCell ref="C40:E40"/>
    <mergeCell ref="B32:K32"/>
    <mergeCell ref="B34:E34"/>
    <mergeCell ref="H34:K34"/>
    <mergeCell ref="B35:E35"/>
    <mergeCell ref="B20:I20"/>
    <mergeCell ref="B21:I21"/>
    <mergeCell ref="B10:K10"/>
    <mergeCell ref="B4:I4"/>
    <mergeCell ref="J4:K4"/>
    <mergeCell ref="B5:I5"/>
    <mergeCell ref="J5:K5"/>
    <mergeCell ref="B8:K8"/>
    <mergeCell ref="K13:K14"/>
    <mergeCell ref="B15:I15"/>
    <mergeCell ref="B16:I16"/>
    <mergeCell ref="B17:I17"/>
    <mergeCell ref="B18:I18"/>
  </mergeCells>
  <conditionalFormatting sqref="B24:K24">
    <cfRule type="expression" dxfId="5" priority="1" stopIfTrue="1">
      <formula>DESONERACAO="não"</formula>
    </cfRule>
  </conditionalFormatting>
  <conditionalFormatting sqref="K23">
    <cfRule type="expression" dxfId="4" priority="2" stopIfTrue="1">
      <formula>DESONERACAO="não"</formula>
    </cfRule>
  </conditionalFormatting>
  <dataValidations count="6">
    <dataValidation type="list" allowBlank="1" showErrorMessage="1" sqref="B11:K11" xr:uid="{E411BC20-0644-4AD3-8422-15D8A0B5AF02}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J4:K4" xr:uid="{B6B3374B-018F-4CDD-AF08-248671CE5814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J5:K5" xr:uid="{7AA46B4D-BB48-4559-B920-A7D815F6AFCB}">
      <formula1>0</formula1>
      <formula2>0</formula2>
    </dataValidation>
    <dataValidation operator="greaterThanOrEqual" allowBlank="1" showErrorMessage="1" errorTitle="Erro de valores" error="Digite um valor igual a 0% ou 2%." sqref="K22" xr:uid="{E075794F-690D-440F-8E91-8D27AA9D8267}">
      <formula1>0</formula1>
      <formula2>0</formula2>
    </dataValidation>
    <dataValidation type="decimal" allowBlank="1" showErrorMessage="1" errorTitle="Erro de valores" error="Digite um valor maior do que 0." sqref="K21" xr:uid="{ECF0E9A0-CA1A-40ED-BCA7-D03A792FCCCD}">
      <formula1>0</formula1>
      <formula2>1</formula2>
    </dataValidation>
    <dataValidation type="decimal" allowBlank="1" showErrorMessage="1" errorTitle="Erro de valores" error="Digite um valor entre 0% e 100%" sqref="K15:K20" xr:uid="{9D296662-3793-450F-B362-E9A042EF1158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D872-1796-41FD-B185-FA196BA3BD05}">
  <dimension ref="A1:F98"/>
  <sheetViews>
    <sheetView view="pageBreakPreview" zoomScaleNormal="100" zoomScaleSheetLayoutView="100" workbookViewId="0">
      <selection activeCell="D43" sqref="D43"/>
    </sheetView>
  </sheetViews>
  <sheetFormatPr defaultColWidth="8.85546875" defaultRowHeight="12.75" x14ac:dyDescent="0.2"/>
  <cols>
    <col min="1" max="1" width="18.28515625" style="21" customWidth="1"/>
    <col min="2" max="2" width="92.7109375" style="21" customWidth="1"/>
    <col min="3" max="3" width="8.85546875" style="21"/>
    <col min="4" max="4" width="13" style="21" customWidth="1"/>
    <col min="5" max="5" width="8.85546875" style="21"/>
    <col min="6" max="6" width="10.5703125" style="21" bestFit="1" customWidth="1"/>
    <col min="7" max="16384" width="8.85546875" style="21"/>
  </cols>
  <sheetData>
    <row r="1" spans="1:6" ht="18" x14ac:dyDescent="0.25">
      <c r="A1" s="538" t="s">
        <v>275</v>
      </c>
      <c r="B1" s="538"/>
      <c r="C1" s="538"/>
      <c r="D1" s="538"/>
      <c r="E1" s="148"/>
      <c r="F1" s="149"/>
    </row>
    <row r="2" spans="1:6" ht="15.75" x14ac:dyDescent="0.25">
      <c r="A2" s="48" t="s">
        <v>220</v>
      </c>
      <c r="B2" s="48" t="s">
        <v>219</v>
      </c>
      <c r="C2" s="48" t="s">
        <v>276</v>
      </c>
      <c r="D2" s="48" t="s">
        <v>277</v>
      </c>
      <c r="E2" s="48" t="s">
        <v>223</v>
      </c>
      <c r="F2" s="48" t="s">
        <v>108</v>
      </c>
    </row>
    <row r="3" spans="1:6" x14ac:dyDescent="0.2">
      <c r="A3" s="87" t="s">
        <v>399</v>
      </c>
      <c r="B3" s="154" t="s">
        <v>400</v>
      </c>
      <c r="C3" s="155" t="s">
        <v>259</v>
      </c>
      <c r="D3" s="153" t="s">
        <v>260</v>
      </c>
      <c r="E3" s="23"/>
      <c r="F3" s="156">
        <f>SUM(F4:F10)</f>
        <v>816.15717900000004</v>
      </c>
    </row>
    <row r="4" spans="1:6" x14ac:dyDescent="0.2">
      <c r="A4" s="153" t="s">
        <v>380</v>
      </c>
      <c r="B4" s="23" t="s">
        <v>381</v>
      </c>
      <c r="C4" s="153" t="s">
        <v>356</v>
      </c>
      <c r="D4" s="153">
        <v>0.58079999999999998</v>
      </c>
      <c r="E4" s="23">
        <v>37.03</v>
      </c>
      <c r="F4" s="162">
        <f>D4*E4</f>
        <v>21.507024000000001</v>
      </c>
    </row>
    <row r="5" spans="1:6" ht="25.5" x14ac:dyDescent="0.2">
      <c r="A5" s="153" t="s">
        <v>383</v>
      </c>
      <c r="B5" s="23" t="s">
        <v>384</v>
      </c>
      <c r="C5" s="153" t="s">
        <v>360</v>
      </c>
      <c r="D5" s="153">
        <v>6.66</v>
      </c>
      <c r="E5" s="23">
        <v>0.49</v>
      </c>
      <c r="F5" s="162">
        <f t="shared" ref="F5:F10" si="0">D5*E5</f>
        <v>3.2633999999999999</v>
      </c>
    </row>
    <row r="6" spans="1:6" ht="25.5" x14ac:dyDescent="0.2">
      <c r="A6" s="153" t="s">
        <v>386</v>
      </c>
      <c r="B6" s="23" t="s">
        <v>387</v>
      </c>
      <c r="C6" s="153" t="s">
        <v>259</v>
      </c>
      <c r="D6" s="153" t="s">
        <v>388</v>
      </c>
      <c r="E6" s="23">
        <v>679.24</v>
      </c>
      <c r="F6" s="162">
        <f t="shared" si="0"/>
        <v>682.63619999999992</v>
      </c>
    </row>
    <row r="7" spans="1:6" x14ac:dyDescent="0.2">
      <c r="A7" s="153" t="s">
        <v>389</v>
      </c>
      <c r="B7" s="23" t="s">
        <v>390</v>
      </c>
      <c r="C7" s="153" t="s">
        <v>356</v>
      </c>
      <c r="D7" s="153">
        <v>2.3439999999999999E-2</v>
      </c>
      <c r="E7" s="23">
        <v>92.75</v>
      </c>
      <c r="F7" s="162">
        <f t="shared" si="0"/>
        <v>2.1740599999999999</v>
      </c>
    </row>
    <row r="8" spans="1:6" x14ac:dyDescent="0.2">
      <c r="A8" s="153" t="s">
        <v>392</v>
      </c>
      <c r="B8" s="23" t="s">
        <v>393</v>
      </c>
      <c r="C8" s="153" t="s">
        <v>360</v>
      </c>
      <c r="D8" s="153">
        <v>2.2200000000000002</v>
      </c>
      <c r="E8" s="23">
        <v>18.579999999999998</v>
      </c>
      <c r="F8" s="162">
        <f t="shared" si="0"/>
        <v>41.247599999999998</v>
      </c>
    </row>
    <row r="9" spans="1:6" x14ac:dyDescent="0.2">
      <c r="A9" s="153" t="s">
        <v>395</v>
      </c>
      <c r="B9" s="23" t="s">
        <v>396</v>
      </c>
      <c r="C9" s="153" t="s">
        <v>268</v>
      </c>
      <c r="D9" s="153">
        <v>1.6604000000000001</v>
      </c>
      <c r="E9" s="23">
        <v>26.48</v>
      </c>
      <c r="F9" s="162">
        <f t="shared" si="0"/>
        <v>43.967392000000004</v>
      </c>
    </row>
    <row r="10" spans="1:6" x14ac:dyDescent="0.2">
      <c r="A10" s="153" t="s">
        <v>266</v>
      </c>
      <c r="B10" s="23" t="s">
        <v>267</v>
      </c>
      <c r="C10" s="153" t="s">
        <v>268</v>
      </c>
      <c r="D10" s="153">
        <v>1.09266</v>
      </c>
      <c r="E10" s="23">
        <v>19.55</v>
      </c>
      <c r="F10" s="162">
        <f t="shared" si="0"/>
        <v>21.361502999999999</v>
      </c>
    </row>
    <row r="13" spans="1:6" x14ac:dyDescent="0.2">
      <c r="A13" s="45" t="s">
        <v>402</v>
      </c>
      <c r="B13" s="45" t="s">
        <v>401</v>
      </c>
      <c r="C13" s="159" t="s">
        <v>259</v>
      </c>
      <c r="D13" s="45"/>
      <c r="E13" s="45"/>
      <c r="F13" s="158">
        <f>SUM(F14:F18)</f>
        <v>217.385749</v>
      </c>
    </row>
    <row r="14" spans="1:6" ht="25.5" x14ac:dyDescent="0.2">
      <c r="A14" s="157">
        <v>43130</v>
      </c>
      <c r="B14" s="24" t="s">
        <v>373</v>
      </c>
      <c r="C14" s="157" t="s">
        <v>5</v>
      </c>
      <c r="D14" s="50">
        <v>1.01</v>
      </c>
      <c r="E14" s="44">
        <v>23</v>
      </c>
      <c r="F14" s="161">
        <f>D14*E14</f>
        <v>23.23</v>
      </c>
    </row>
    <row r="15" spans="1:6" x14ac:dyDescent="0.2">
      <c r="A15" s="157">
        <v>11002</v>
      </c>
      <c r="B15" s="24" t="s">
        <v>374</v>
      </c>
      <c r="C15" s="157" t="s">
        <v>155</v>
      </c>
      <c r="D15" s="157">
        <v>2.5000000000000001E-3</v>
      </c>
      <c r="E15" s="44">
        <v>35.43</v>
      </c>
      <c r="F15" s="161">
        <f t="shared" ref="F15:F18" si="1">D15*E15</f>
        <v>8.8575000000000001E-2</v>
      </c>
    </row>
    <row r="16" spans="1:6" x14ac:dyDescent="0.2">
      <c r="A16" s="157">
        <v>88315</v>
      </c>
      <c r="B16" s="24" t="s">
        <v>418</v>
      </c>
      <c r="C16" s="157" t="s">
        <v>268</v>
      </c>
      <c r="D16" s="157">
        <v>0.97740000000000005</v>
      </c>
      <c r="E16" s="44">
        <v>26.4</v>
      </c>
      <c r="F16" s="161">
        <f t="shared" si="1"/>
        <v>25.803360000000001</v>
      </c>
    </row>
    <row r="17" spans="1:6" x14ac:dyDescent="0.2">
      <c r="A17" s="157">
        <v>88316</v>
      </c>
      <c r="B17" s="24" t="s">
        <v>267</v>
      </c>
      <c r="C17" s="157" t="s">
        <v>376</v>
      </c>
      <c r="D17" s="157">
        <v>0.97740000000000005</v>
      </c>
      <c r="E17" s="44">
        <v>19.55</v>
      </c>
      <c r="F17" s="161">
        <f t="shared" si="1"/>
        <v>19.108170000000001</v>
      </c>
    </row>
    <row r="18" spans="1:6" x14ac:dyDescent="0.2">
      <c r="A18" s="157">
        <v>7696</v>
      </c>
      <c r="B18" s="44" t="s">
        <v>409</v>
      </c>
      <c r="C18" s="157" t="s">
        <v>350</v>
      </c>
      <c r="D18" s="157">
        <v>1.4805999999999999</v>
      </c>
      <c r="E18" s="44">
        <v>100.74</v>
      </c>
      <c r="F18" s="161">
        <f t="shared" si="1"/>
        <v>149.155644</v>
      </c>
    </row>
    <row r="22" spans="1:6" x14ac:dyDescent="0.2">
      <c r="A22" s="159" t="s">
        <v>422</v>
      </c>
      <c r="B22" s="45" t="s">
        <v>423</v>
      </c>
      <c r="C22" s="49" t="s">
        <v>221</v>
      </c>
      <c r="D22" s="49"/>
      <c r="E22" s="49"/>
      <c r="F22" s="163">
        <f>SUM(F23:F27)</f>
        <v>25343.61</v>
      </c>
    </row>
    <row r="23" spans="1:6" x14ac:dyDescent="0.2">
      <c r="A23" s="157" t="s">
        <v>428</v>
      </c>
      <c r="B23" s="44" t="s">
        <v>424</v>
      </c>
      <c r="C23" s="49" t="s">
        <v>221</v>
      </c>
      <c r="D23" s="49">
        <v>1</v>
      </c>
      <c r="E23" s="49">
        <v>1676.69</v>
      </c>
      <c r="F23" s="165">
        <f>D23*E23</f>
        <v>1676.69</v>
      </c>
    </row>
    <row r="24" spans="1:6" x14ac:dyDescent="0.2">
      <c r="A24" s="157" t="s">
        <v>427</v>
      </c>
      <c r="B24" s="44" t="s">
        <v>425</v>
      </c>
      <c r="C24" s="49" t="s">
        <v>221</v>
      </c>
      <c r="D24" s="49">
        <v>1</v>
      </c>
      <c r="E24" s="49">
        <v>1381.57</v>
      </c>
      <c r="F24" s="165">
        <f>D24*E24</f>
        <v>1381.57</v>
      </c>
    </row>
    <row r="25" spans="1:6" ht="25.5" x14ac:dyDescent="0.2">
      <c r="A25" s="157">
        <v>93208</v>
      </c>
      <c r="B25" s="23" t="s">
        <v>426</v>
      </c>
      <c r="C25" s="49" t="s">
        <v>259</v>
      </c>
      <c r="D25" s="49">
        <f>3*2.5</f>
        <v>7.5</v>
      </c>
      <c r="E25" s="111">
        <v>903.44</v>
      </c>
      <c r="F25" s="160">
        <f>D25*E25</f>
        <v>6775.8</v>
      </c>
    </row>
    <row r="26" spans="1:6" x14ac:dyDescent="0.2">
      <c r="A26" s="157">
        <v>90777</v>
      </c>
      <c r="B26" s="44" t="s">
        <v>429</v>
      </c>
      <c r="C26" s="157" t="s">
        <v>268</v>
      </c>
      <c r="D26" s="157">
        <v>105</v>
      </c>
      <c r="E26" s="44">
        <v>111.61</v>
      </c>
      <c r="F26" s="161">
        <f>D26*E26</f>
        <v>11719.05</v>
      </c>
    </row>
    <row r="27" spans="1:6" x14ac:dyDescent="0.2">
      <c r="A27" s="157" t="s">
        <v>430</v>
      </c>
      <c r="B27" s="44" t="s">
        <v>431</v>
      </c>
      <c r="C27" s="157" t="s">
        <v>259</v>
      </c>
      <c r="D27" s="157">
        <f>5*5</f>
        <v>25</v>
      </c>
      <c r="E27" s="44">
        <v>151.62</v>
      </c>
      <c r="F27" s="161">
        <f>D27*E27</f>
        <v>3790.5</v>
      </c>
    </row>
    <row r="31" spans="1:6" ht="25.5" x14ac:dyDescent="0.2">
      <c r="A31" s="169" t="s">
        <v>477</v>
      </c>
      <c r="B31" s="170" t="s">
        <v>464</v>
      </c>
      <c r="C31" s="169" t="s">
        <v>465</v>
      </c>
      <c r="D31" s="171">
        <v>1</v>
      </c>
      <c r="E31" s="172">
        <v>174.96</v>
      </c>
      <c r="F31" s="172">
        <f>SUM(F32:F37)</f>
        <v>174.96</v>
      </c>
    </row>
    <row r="32" spans="1:6" x14ac:dyDescent="0.2">
      <c r="A32" s="173" t="s">
        <v>466</v>
      </c>
      <c r="B32" s="174" t="s">
        <v>267</v>
      </c>
      <c r="C32" s="173" t="s">
        <v>268</v>
      </c>
      <c r="D32" s="175">
        <v>1</v>
      </c>
      <c r="E32" s="176">
        <v>19.55</v>
      </c>
      <c r="F32" s="176">
        <v>19.55</v>
      </c>
    </row>
    <row r="33" spans="1:6" x14ac:dyDescent="0.2">
      <c r="A33" s="173" t="s">
        <v>467</v>
      </c>
      <c r="B33" s="174" t="s">
        <v>271</v>
      </c>
      <c r="C33" s="173" t="s">
        <v>268</v>
      </c>
      <c r="D33" s="175">
        <v>1</v>
      </c>
      <c r="E33" s="176">
        <v>26.03</v>
      </c>
      <c r="F33" s="176">
        <v>26.03</v>
      </c>
    </row>
    <row r="34" spans="1:6" ht="25.5" x14ac:dyDescent="0.2">
      <c r="A34" s="173" t="s">
        <v>468</v>
      </c>
      <c r="B34" s="174" t="s">
        <v>469</v>
      </c>
      <c r="C34" s="173" t="s">
        <v>470</v>
      </c>
      <c r="D34" s="175">
        <v>1.0139000000000001E-3</v>
      </c>
      <c r="E34" s="176">
        <v>23.83</v>
      </c>
      <c r="F34" s="176">
        <v>0.02</v>
      </c>
    </row>
    <row r="35" spans="1:6" ht="25.5" x14ac:dyDescent="0.2">
      <c r="A35" s="173" t="s">
        <v>471</v>
      </c>
      <c r="B35" s="174" t="s">
        <v>472</v>
      </c>
      <c r="C35" s="173" t="s">
        <v>473</v>
      </c>
      <c r="D35" s="175">
        <v>1.3519000000000001E-3</v>
      </c>
      <c r="E35" s="176">
        <v>22.77</v>
      </c>
      <c r="F35" s="176">
        <v>0.03</v>
      </c>
    </row>
    <row r="36" spans="1:6" ht="25.5" x14ac:dyDescent="0.2">
      <c r="A36" s="173" t="s">
        <v>474</v>
      </c>
      <c r="B36" s="174" t="s">
        <v>262</v>
      </c>
      <c r="C36" s="173" t="s">
        <v>263</v>
      </c>
      <c r="D36" s="175">
        <v>4.6751389000000003</v>
      </c>
      <c r="E36" s="176">
        <v>1.99</v>
      </c>
      <c r="F36" s="176">
        <v>9.3000000000000007</v>
      </c>
    </row>
    <row r="37" spans="1:6" ht="25.5" x14ac:dyDescent="0.2">
      <c r="A37" s="173" t="s">
        <v>475</v>
      </c>
      <c r="B37" s="174" t="s">
        <v>476</v>
      </c>
      <c r="C37" s="173" t="s">
        <v>465</v>
      </c>
      <c r="D37" s="175">
        <v>1.2910143000000001</v>
      </c>
      <c r="E37" s="176">
        <v>92.98</v>
      </c>
      <c r="F37" s="176">
        <v>120.03</v>
      </c>
    </row>
    <row r="40" spans="1:6" x14ac:dyDescent="0.2">
      <c r="A40" s="178" t="s">
        <v>499</v>
      </c>
      <c r="B40" s="179" t="s">
        <v>498</v>
      </c>
      <c r="C40" s="179" t="s">
        <v>350</v>
      </c>
      <c r="D40" s="179" t="s">
        <v>260</v>
      </c>
      <c r="E40" s="179"/>
      <c r="F40" s="180">
        <f>SUM(F42:F51)</f>
        <v>48.910088199999997</v>
      </c>
    </row>
    <row r="41" spans="1:6" x14ac:dyDescent="0.2">
      <c r="A41" s="173" t="s">
        <v>479</v>
      </c>
      <c r="B41" s="174" t="s">
        <v>480</v>
      </c>
      <c r="C41" s="174" t="s">
        <v>356</v>
      </c>
      <c r="D41" s="173">
        <f>20*0.2</f>
        <v>4</v>
      </c>
      <c r="E41" s="173">
        <v>5.89</v>
      </c>
      <c r="F41" s="177">
        <f>D41*E41</f>
        <v>23.56</v>
      </c>
    </row>
    <row r="42" spans="1:6" x14ac:dyDescent="0.2">
      <c r="A42" s="173" t="s">
        <v>481</v>
      </c>
      <c r="B42" s="174" t="s">
        <v>482</v>
      </c>
      <c r="C42" s="174" t="s">
        <v>350</v>
      </c>
      <c r="D42" s="173">
        <f>1.67*0.2</f>
        <v>0.33400000000000002</v>
      </c>
      <c r="E42" s="173">
        <v>1.29</v>
      </c>
      <c r="F42" s="177">
        <f t="shared" ref="F42:F51" si="2">D42*E42</f>
        <v>0.43086000000000002</v>
      </c>
    </row>
    <row r="43" spans="1:6" ht="25.5" x14ac:dyDescent="0.2">
      <c r="A43" s="173" t="s">
        <v>483</v>
      </c>
      <c r="B43" s="174" t="s">
        <v>484</v>
      </c>
      <c r="C43" s="174" t="s">
        <v>356</v>
      </c>
      <c r="D43" s="173">
        <f>10*0.25</f>
        <v>2.5</v>
      </c>
      <c r="E43" s="173">
        <v>0.7</v>
      </c>
      <c r="F43" s="177">
        <f t="shared" si="2"/>
        <v>1.75</v>
      </c>
    </row>
    <row r="44" spans="1:6" x14ac:dyDescent="0.2">
      <c r="A44" s="173" t="s">
        <v>485</v>
      </c>
      <c r="B44" s="174" t="s">
        <v>486</v>
      </c>
      <c r="C44" s="174" t="s">
        <v>487</v>
      </c>
      <c r="D44" s="173">
        <f>0.04*0.2</f>
        <v>8.0000000000000002E-3</v>
      </c>
      <c r="E44" s="173">
        <v>7.04</v>
      </c>
      <c r="F44" s="177">
        <f t="shared" si="2"/>
        <v>5.6320000000000002E-2</v>
      </c>
    </row>
    <row r="45" spans="1:6" x14ac:dyDescent="0.2">
      <c r="A45" s="173" t="s">
        <v>488</v>
      </c>
      <c r="B45" s="174" t="s">
        <v>489</v>
      </c>
      <c r="C45" s="174" t="s">
        <v>487</v>
      </c>
      <c r="D45" s="173">
        <f>0.0125*0.2</f>
        <v>2.5000000000000005E-3</v>
      </c>
      <c r="E45" s="173">
        <v>25.56</v>
      </c>
      <c r="F45" s="177">
        <f t="shared" si="2"/>
        <v>6.3900000000000012E-2</v>
      </c>
    </row>
    <row r="46" spans="1:6" x14ac:dyDescent="0.2">
      <c r="A46" s="173" t="s">
        <v>395</v>
      </c>
      <c r="B46" s="174" t="s">
        <v>396</v>
      </c>
      <c r="C46" s="174" t="s">
        <v>268</v>
      </c>
      <c r="D46" s="173">
        <f>1.0956*1.2</f>
        <v>1.3147199999999999</v>
      </c>
      <c r="E46" s="173">
        <v>26.48</v>
      </c>
      <c r="F46" s="177">
        <f t="shared" si="2"/>
        <v>34.813785599999996</v>
      </c>
    </row>
    <row r="47" spans="1:6" x14ac:dyDescent="0.2">
      <c r="A47" s="173" t="s">
        <v>266</v>
      </c>
      <c r="B47" s="174" t="s">
        <v>267</v>
      </c>
      <c r="C47" s="174" t="s">
        <v>268</v>
      </c>
      <c r="D47" s="173">
        <f>0.4972*1.2</f>
        <v>0.59663999999999995</v>
      </c>
      <c r="E47" s="173">
        <v>19.55</v>
      </c>
      <c r="F47" s="177">
        <f t="shared" si="2"/>
        <v>11.664311999999999</v>
      </c>
    </row>
    <row r="48" spans="1:6" ht="25.5" x14ac:dyDescent="0.2">
      <c r="A48" s="173" t="s">
        <v>490</v>
      </c>
      <c r="B48" s="174" t="s">
        <v>491</v>
      </c>
      <c r="C48" s="174" t="s">
        <v>470</v>
      </c>
      <c r="D48" s="173">
        <f>0.0254*0.2</f>
        <v>5.0800000000000003E-3</v>
      </c>
      <c r="E48" s="173">
        <v>5.32</v>
      </c>
      <c r="F48" s="177">
        <f t="shared" si="2"/>
        <v>2.7025600000000004E-2</v>
      </c>
    </row>
    <row r="49" spans="1:6" ht="25.5" x14ac:dyDescent="0.2">
      <c r="A49" s="173" t="s">
        <v>492</v>
      </c>
      <c r="B49" s="174" t="s">
        <v>493</v>
      </c>
      <c r="C49" s="174" t="s">
        <v>473</v>
      </c>
      <c r="D49" s="173">
        <f>0.0759*0.2</f>
        <v>1.5179999999999999E-2</v>
      </c>
      <c r="E49" s="173">
        <v>1.48</v>
      </c>
      <c r="F49" s="177">
        <f t="shared" si="2"/>
        <v>2.2466399999999997E-2</v>
      </c>
    </row>
    <row r="50" spans="1:6" ht="25.5" x14ac:dyDescent="0.2">
      <c r="A50" s="173" t="s">
        <v>494</v>
      </c>
      <c r="B50" s="174" t="s">
        <v>495</v>
      </c>
      <c r="C50" s="174" t="s">
        <v>470</v>
      </c>
      <c r="D50" s="173">
        <f>0.0903*0.2</f>
        <v>1.8060000000000003E-2</v>
      </c>
      <c r="E50" s="173">
        <v>3.31</v>
      </c>
      <c r="F50" s="177">
        <f t="shared" si="2"/>
        <v>5.9778600000000008E-2</v>
      </c>
    </row>
    <row r="51" spans="1:6" ht="25.5" x14ac:dyDescent="0.2">
      <c r="A51" s="173" t="s">
        <v>496</v>
      </c>
      <c r="B51" s="174" t="s">
        <v>497</v>
      </c>
      <c r="C51" s="174" t="s">
        <v>473</v>
      </c>
      <c r="D51" s="173">
        <f>0.2164*0.2</f>
        <v>4.3280000000000006E-2</v>
      </c>
      <c r="E51" s="173">
        <v>0.5</v>
      </c>
      <c r="F51" s="177">
        <f t="shared" si="2"/>
        <v>2.1640000000000003E-2</v>
      </c>
    </row>
    <row r="52" spans="1:6" x14ac:dyDescent="0.2">
      <c r="A52" s="174"/>
      <c r="B52" s="174"/>
      <c r="C52" s="174"/>
      <c r="D52" s="174"/>
      <c r="E52" s="174"/>
      <c r="F52" s="174"/>
    </row>
    <row r="65" spans="1:6" x14ac:dyDescent="0.2">
      <c r="B65" s="51" t="str">
        <f>Planilha!C249</f>
        <v>ALDO JÚNIOR MARTINS COELHO</v>
      </c>
      <c r="D65" s="490">
        <f>CRONOGRAMA!H23</f>
        <v>0</v>
      </c>
      <c r="E65" s="491"/>
      <c r="F65" s="491"/>
    </row>
    <row r="66" spans="1:6" x14ac:dyDescent="0.2">
      <c r="B66" s="50" t="str">
        <f>Planilha!C250</f>
        <v>ENGENHEIRO CIVIL</v>
      </c>
    </row>
    <row r="67" spans="1:6" x14ac:dyDescent="0.2">
      <c r="B67" s="50" t="str">
        <f>Planilha!C251</f>
        <v>CREA 317202/D-TO</v>
      </c>
    </row>
    <row r="71" spans="1:6" ht="48" x14ac:dyDescent="0.2">
      <c r="A71" s="150" t="s">
        <v>403</v>
      </c>
      <c r="B71" s="151" t="s">
        <v>404</v>
      </c>
      <c r="C71" s="150" t="s">
        <v>259</v>
      </c>
      <c r="D71" s="152" t="s">
        <v>260</v>
      </c>
    </row>
    <row r="72" spans="1:6" ht="24" x14ac:dyDescent="0.2">
      <c r="A72" s="150" t="s">
        <v>405</v>
      </c>
      <c r="B72" s="151" t="s">
        <v>406</v>
      </c>
      <c r="C72" s="150" t="s">
        <v>259</v>
      </c>
      <c r="D72" s="152" t="s">
        <v>407</v>
      </c>
    </row>
    <row r="73" spans="1:6" ht="24" x14ac:dyDescent="0.2">
      <c r="A73" s="150" t="s">
        <v>408</v>
      </c>
      <c r="B73" s="151" t="s">
        <v>409</v>
      </c>
      <c r="C73" s="150" t="s">
        <v>350</v>
      </c>
      <c r="D73" s="152" t="s">
        <v>410</v>
      </c>
    </row>
    <row r="74" spans="1:6" ht="24" x14ac:dyDescent="0.2">
      <c r="A74" s="150" t="s">
        <v>411</v>
      </c>
      <c r="B74" s="151" t="s">
        <v>412</v>
      </c>
      <c r="C74" s="150" t="s">
        <v>350</v>
      </c>
      <c r="D74" s="152" t="s">
        <v>413</v>
      </c>
    </row>
    <row r="75" spans="1:6" x14ac:dyDescent="0.2">
      <c r="A75" s="150" t="s">
        <v>414</v>
      </c>
      <c r="B75" s="151" t="s">
        <v>374</v>
      </c>
      <c r="C75" s="150" t="s">
        <v>356</v>
      </c>
      <c r="D75" s="152" t="s">
        <v>415</v>
      </c>
    </row>
    <row r="76" spans="1:6" ht="24" x14ac:dyDescent="0.2">
      <c r="A76" s="150" t="s">
        <v>362</v>
      </c>
      <c r="B76" s="151" t="s">
        <v>363</v>
      </c>
      <c r="C76" s="150" t="s">
        <v>356</v>
      </c>
      <c r="D76" s="152" t="s">
        <v>416</v>
      </c>
    </row>
    <row r="77" spans="1:6" x14ac:dyDescent="0.2">
      <c r="A77" s="150" t="s">
        <v>417</v>
      </c>
      <c r="B77" s="151" t="s">
        <v>418</v>
      </c>
      <c r="C77" s="150" t="s">
        <v>268</v>
      </c>
      <c r="D77" s="152" t="s">
        <v>419</v>
      </c>
    </row>
    <row r="78" spans="1:6" x14ac:dyDescent="0.2">
      <c r="A78" s="150" t="s">
        <v>266</v>
      </c>
      <c r="B78" s="151" t="s">
        <v>267</v>
      </c>
      <c r="C78" s="150" t="s">
        <v>268</v>
      </c>
      <c r="D78" s="152" t="s">
        <v>420</v>
      </c>
    </row>
    <row r="79" spans="1:6" ht="36" x14ac:dyDescent="0.2">
      <c r="A79" s="150" t="s">
        <v>368</v>
      </c>
      <c r="B79" s="151" t="s">
        <v>369</v>
      </c>
      <c r="C79" s="150" t="s">
        <v>370</v>
      </c>
      <c r="D79" s="152" t="s">
        <v>421</v>
      </c>
    </row>
    <row r="90" spans="1:6" ht="15.75" x14ac:dyDescent="0.25">
      <c r="A90" s="48" t="s">
        <v>220</v>
      </c>
      <c r="B90" s="48" t="s">
        <v>219</v>
      </c>
      <c r="C90" s="48" t="s">
        <v>276</v>
      </c>
      <c r="D90" s="48" t="s">
        <v>277</v>
      </c>
      <c r="E90" s="48" t="s">
        <v>223</v>
      </c>
      <c r="F90" s="48" t="s">
        <v>108</v>
      </c>
    </row>
    <row r="91" spans="1:6" ht="25.5" x14ac:dyDescent="0.2">
      <c r="A91" s="154" t="s">
        <v>378</v>
      </c>
      <c r="B91" s="154" t="s">
        <v>379</v>
      </c>
      <c r="C91" s="47" t="s">
        <v>360</v>
      </c>
      <c r="D91" s="153" t="s">
        <v>260</v>
      </c>
      <c r="E91" s="23"/>
      <c r="F91" s="23"/>
    </row>
    <row r="92" spans="1:6" x14ac:dyDescent="0.2">
      <c r="A92" s="23" t="s">
        <v>380</v>
      </c>
      <c r="B92" s="23" t="s">
        <v>381</v>
      </c>
      <c r="C92" s="23" t="s">
        <v>356</v>
      </c>
      <c r="D92" s="153" t="s">
        <v>382</v>
      </c>
      <c r="E92" s="23"/>
      <c r="F92" s="23"/>
    </row>
    <row r="93" spans="1:6" ht="25.5" x14ac:dyDescent="0.2">
      <c r="A93" s="23" t="s">
        <v>383</v>
      </c>
      <c r="B93" s="23" t="s">
        <v>384</v>
      </c>
      <c r="C93" s="23" t="s">
        <v>360</v>
      </c>
      <c r="D93" s="153" t="s">
        <v>385</v>
      </c>
      <c r="E93" s="23"/>
      <c r="F93" s="23"/>
    </row>
    <row r="94" spans="1:6" ht="25.5" x14ac:dyDescent="0.2">
      <c r="A94" s="23" t="s">
        <v>386</v>
      </c>
      <c r="B94" s="23" t="s">
        <v>387</v>
      </c>
      <c r="C94" s="23" t="s">
        <v>259</v>
      </c>
      <c r="D94" s="153" t="s">
        <v>388</v>
      </c>
      <c r="E94" s="23"/>
      <c r="F94" s="23"/>
    </row>
    <row r="95" spans="1:6" x14ac:dyDescent="0.2">
      <c r="A95" s="23" t="s">
        <v>389</v>
      </c>
      <c r="B95" s="23" t="s">
        <v>390</v>
      </c>
      <c r="C95" s="23" t="s">
        <v>356</v>
      </c>
      <c r="D95" s="153" t="s">
        <v>391</v>
      </c>
      <c r="E95" s="23"/>
      <c r="F95" s="23"/>
    </row>
    <row r="96" spans="1:6" x14ac:dyDescent="0.2">
      <c r="A96" s="23" t="s">
        <v>392</v>
      </c>
      <c r="B96" s="23" t="s">
        <v>393</v>
      </c>
      <c r="C96" s="23" t="s">
        <v>360</v>
      </c>
      <c r="D96" s="153" t="s">
        <v>394</v>
      </c>
      <c r="E96" s="23"/>
      <c r="F96" s="23"/>
    </row>
    <row r="97" spans="1:6" x14ac:dyDescent="0.2">
      <c r="A97" s="23" t="s">
        <v>395</v>
      </c>
      <c r="B97" s="23" t="s">
        <v>396</v>
      </c>
      <c r="C97" s="23" t="s">
        <v>268</v>
      </c>
      <c r="D97" s="153" t="s">
        <v>397</v>
      </c>
      <c r="E97" s="23"/>
      <c r="F97" s="23"/>
    </row>
    <row r="98" spans="1:6" x14ac:dyDescent="0.2">
      <c r="A98" s="23" t="s">
        <v>266</v>
      </c>
      <c r="B98" s="23" t="s">
        <v>267</v>
      </c>
      <c r="C98" s="23" t="s">
        <v>268</v>
      </c>
      <c r="D98" s="153" t="s">
        <v>398</v>
      </c>
      <c r="E98" s="23"/>
      <c r="F98" s="23"/>
    </row>
  </sheetData>
  <mergeCells count="2">
    <mergeCell ref="A1:D1"/>
    <mergeCell ref="D65:F65"/>
  </mergeCells>
  <phoneticPr fontId="17" type="noConversion"/>
  <conditionalFormatting sqref="A71:D79">
    <cfRule type="expression" dxfId="3" priority="3" stopIfTrue="1">
      <formula>AND($A71&lt;&gt;"COMPOSICAO",$A71&lt;&gt;"INSUMO",$A71&lt;&gt;"")</formula>
    </cfRule>
    <cfRule type="expression" dxfId="2" priority="4" stopIfTrue="1">
      <formula>AND(OR($A71="COMPOSICAO",$A71="INSUMO",$A71&lt;&gt;""),$A71&lt;&gt;"")</formula>
    </cfRule>
  </conditionalFormatting>
  <hyperlinks>
    <hyperlink ref="A24" r:id="rId1" display="https://sites.seinfra.ce.gov.br/siproce/onerada/html/C2851.html?a=1698149822411" xr:uid="{35E9A34C-33FA-4093-8269-60CA2F9DB1E6}"/>
    <hyperlink ref="A23" r:id="rId2" display="https://sites.seinfra.ce.gov.br/siproce/onerada/html/C2850.html?a=1698149822411" xr:uid="{4C4B868E-70D4-4767-99B5-5B8ADF7FF6B8}"/>
  </hyperlinks>
  <pageMargins left="0.511811024" right="0.511811024" top="0.78740157499999996" bottom="0.78740157499999996" header="0.31496062000000002" footer="0.31496062000000002"/>
  <pageSetup paperSize="9" scale="60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5F26-09EF-42C7-A51A-979A25683C68}">
  <dimension ref="A1:F35"/>
  <sheetViews>
    <sheetView view="pageBreakPreview" topLeftCell="A5" zoomScaleNormal="100" zoomScaleSheetLayoutView="100" workbookViewId="0">
      <selection activeCell="B23" sqref="B22:B23"/>
    </sheetView>
  </sheetViews>
  <sheetFormatPr defaultColWidth="8.85546875" defaultRowHeight="12.75" x14ac:dyDescent="0.2"/>
  <cols>
    <col min="1" max="1" width="9.7109375" style="21" bestFit="1" customWidth="1"/>
    <col min="2" max="2" width="92.7109375" style="21" customWidth="1"/>
    <col min="3" max="3" width="8.85546875" style="21"/>
    <col min="4" max="4" width="13" style="21" customWidth="1"/>
    <col min="5" max="16384" width="8.85546875" style="21"/>
  </cols>
  <sheetData>
    <row r="1" spans="1:6" ht="18" x14ac:dyDescent="0.25">
      <c r="A1" s="538" t="s">
        <v>275</v>
      </c>
      <c r="B1" s="538"/>
      <c r="C1" s="538"/>
      <c r="D1" s="538"/>
      <c r="E1" s="148"/>
      <c r="F1" s="149"/>
    </row>
    <row r="2" spans="1:6" ht="15.75" x14ac:dyDescent="0.25">
      <c r="A2" s="48" t="s">
        <v>220</v>
      </c>
      <c r="B2" s="48" t="s">
        <v>219</v>
      </c>
      <c r="C2" s="48" t="s">
        <v>276</v>
      </c>
      <c r="D2" s="48" t="s">
        <v>277</v>
      </c>
      <c r="E2" s="48" t="s">
        <v>223</v>
      </c>
      <c r="F2" s="48" t="s">
        <v>108</v>
      </c>
    </row>
    <row r="3" spans="1:6" ht="25.5" x14ac:dyDescent="0.2">
      <c r="A3" s="46" t="s">
        <v>273</v>
      </c>
      <c r="B3" s="47" t="s">
        <v>278</v>
      </c>
      <c r="C3" s="45" t="s">
        <v>259</v>
      </c>
      <c r="D3" s="45" t="s">
        <v>260</v>
      </c>
      <c r="E3" s="45"/>
      <c r="F3" s="45">
        <f>SUM(F4:F7)</f>
        <v>57.891359999999992</v>
      </c>
    </row>
    <row r="4" spans="1:6" ht="25.5" x14ac:dyDescent="0.2">
      <c r="A4" s="44" t="s">
        <v>261</v>
      </c>
      <c r="B4" s="23" t="s">
        <v>262</v>
      </c>
      <c r="C4" s="44" t="s">
        <v>263</v>
      </c>
      <c r="D4" s="44" t="s">
        <v>264</v>
      </c>
      <c r="E4" s="44">
        <v>1.99</v>
      </c>
      <c r="F4" s="44">
        <f>D4*E4</f>
        <v>8.2585000000000015</v>
      </c>
    </row>
    <row r="5" spans="1:6" ht="36" customHeight="1" x14ac:dyDescent="0.2">
      <c r="A5" s="49" t="s">
        <v>43</v>
      </c>
      <c r="B5" s="24" t="s">
        <v>274</v>
      </c>
      <c r="C5" s="44" t="s">
        <v>259</v>
      </c>
      <c r="D5" s="44" t="s">
        <v>265</v>
      </c>
      <c r="E5" s="44">
        <v>40.98</v>
      </c>
      <c r="F5" s="44">
        <f t="shared" ref="F5:F7" si="0">D5*E5</f>
        <v>46.963079999999991</v>
      </c>
    </row>
    <row r="6" spans="1:6" x14ac:dyDescent="0.2">
      <c r="A6" s="44" t="s">
        <v>266</v>
      </c>
      <c r="B6" s="23" t="s">
        <v>267</v>
      </c>
      <c r="C6" s="44" t="s">
        <v>268</v>
      </c>
      <c r="D6" s="44" t="s">
        <v>269</v>
      </c>
      <c r="E6" s="44">
        <v>19.55</v>
      </c>
      <c r="F6" s="44">
        <f t="shared" si="0"/>
        <v>1.2121</v>
      </c>
    </row>
    <row r="7" spans="1:6" x14ac:dyDescent="0.2">
      <c r="A7" s="44" t="s">
        <v>270</v>
      </c>
      <c r="B7" s="23" t="s">
        <v>271</v>
      </c>
      <c r="C7" s="44" t="s">
        <v>268</v>
      </c>
      <c r="D7" s="44" t="s">
        <v>272</v>
      </c>
      <c r="E7" s="44">
        <v>26.03</v>
      </c>
      <c r="F7" s="44">
        <f t="shared" si="0"/>
        <v>1.4576800000000001</v>
      </c>
    </row>
    <row r="11" spans="1:6" x14ac:dyDescent="0.2">
      <c r="A11" s="45" t="str">
        <f>A2</f>
        <v>ITENS</v>
      </c>
      <c r="B11" s="45" t="str">
        <f t="shared" ref="B11:F11" si="1">B2</f>
        <v>DESCRIÇÃO</v>
      </c>
      <c r="C11" s="45" t="str">
        <f t="shared" si="1"/>
        <v>UNID.</v>
      </c>
      <c r="D11" s="45" t="str">
        <f t="shared" si="1"/>
        <v>COEF</v>
      </c>
      <c r="E11" s="45" t="str">
        <f t="shared" si="1"/>
        <v>UNIT</v>
      </c>
      <c r="F11" s="45" t="str">
        <f t="shared" si="1"/>
        <v>TOTAL</v>
      </c>
    </row>
    <row r="12" spans="1:6" ht="25.5" x14ac:dyDescent="0.2">
      <c r="A12" s="86" t="s">
        <v>349</v>
      </c>
      <c r="B12" s="86" t="s">
        <v>372</v>
      </c>
      <c r="C12" s="86" t="s">
        <v>350</v>
      </c>
      <c r="D12" s="87" t="s">
        <v>260</v>
      </c>
      <c r="E12" s="86"/>
      <c r="F12" s="86"/>
    </row>
    <row r="13" spans="1:6" x14ac:dyDescent="0.2">
      <c r="A13" s="24" t="s">
        <v>351</v>
      </c>
      <c r="B13" s="24" t="s">
        <v>352</v>
      </c>
      <c r="C13" s="24" t="s">
        <v>350</v>
      </c>
      <c r="D13" s="61" t="s">
        <v>353</v>
      </c>
      <c r="E13" s="24"/>
      <c r="F13" s="24"/>
    </row>
    <row r="14" spans="1:6" x14ac:dyDescent="0.2">
      <c r="A14" s="24" t="s">
        <v>354</v>
      </c>
      <c r="B14" s="24" t="s">
        <v>355</v>
      </c>
      <c r="C14" s="24" t="s">
        <v>356</v>
      </c>
      <c r="D14" s="61" t="s">
        <v>357</v>
      </c>
      <c r="E14" s="24"/>
      <c r="F14" s="24"/>
    </row>
    <row r="15" spans="1:6" ht="25.5" x14ac:dyDescent="0.2">
      <c r="A15" s="24" t="s">
        <v>358</v>
      </c>
      <c r="B15" s="24" t="s">
        <v>359</v>
      </c>
      <c r="C15" s="24" t="s">
        <v>360</v>
      </c>
      <c r="D15" s="61" t="s">
        <v>361</v>
      </c>
      <c r="E15" s="24"/>
      <c r="F15" s="24"/>
    </row>
    <row r="16" spans="1:6" x14ac:dyDescent="0.2">
      <c r="A16" s="24" t="s">
        <v>362</v>
      </c>
      <c r="B16" s="24" t="s">
        <v>363</v>
      </c>
      <c r="C16" s="24" t="s">
        <v>356</v>
      </c>
      <c r="D16" s="61" t="s">
        <v>364</v>
      </c>
      <c r="E16" s="24"/>
      <c r="F16" s="24"/>
    </row>
    <row r="17" spans="1:6" x14ac:dyDescent="0.2">
      <c r="A17" s="24" t="s">
        <v>365</v>
      </c>
      <c r="B17" s="24" t="s">
        <v>366</v>
      </c>
      <c r="C17" s="24" t="s">
        <v>268</v>
      </c>
      <c r="D17" s="61" t="s">
        <v>367</v>
      </c>
      <c r="E17" s="24"/>
      <c r="F17" s="24"/>
    </row>
    <row r="18" spans="1:6" x14ac:dyDescent="0.2">
      <c r="A18" s="24" t="s">
        <v>266</v>
      </c>
      <c r="B18" s="24" t="s">
        <v>267</v>
      </c>
      <c r="C18" s="24" t="s">
        <v>268</v>
      </c>
      <c r="D18" s="61" t="s">
        <v>367</v>
      </c>
      <c r="E18" s="24"/>
      <c r="F18" s="24"/>
    </row>
    <row r="19" spans="1:6" ht="25.5" x14ac:dyDescent="0.2">
      <c r="A19" s="24" t="s">
        <v>368</v>
      </c>
      <c r="B19" s="24" t="s">
        <v>369</v>
      </c>
      <c r="C19" s="24" t="s">
        <v>370</v>
      </c>
      <c r="D19" s="61" t="s">
        <v>371</v>
      </c>
      <c r="E19" s="24"/>
      <c r="F19" s="24"/>
    </row>
    <row r="23" spans="1:6" ht="48" x14ac:dyDescent="0.2">
      <c r="A23" s="150">
        <v>102363</v>
      </c>
      <c r="B23" s="151" t="s">
        <v>375</v>
      </c>
      <c r="C23" s="150" t="s">
        <v>259</v>
      </c>
    </row>
    <row r="33" spans="2:6" x14ac:dyDescent="0.2">
      <c r="B33" s="51" t="str">
        <f>Planilha!C249</f>
        <v>ALDO JÚNIOR MARTINS COELHO</v>
      </c>
      <c r="D33" s="490">
        <f>CRONOGRAMA!H23</f>
        <v>0</v>
      </c>
      <c r="E33" s="491"/>
      <c r="F33" s="491"/>
    </row>
    <row r="34" spans="2:6" x14ac:dyDescent="0.2">
      <c r="B34" s="50" t="str">
        <f>Planilha!C250</f>
        <v>ENGENHEIRO CIVIL</v>
      </c>
    </row>
    <row r="35" spans="2:6" x14ac:dyDescent="0.2">
      <c r="B35" s="50" t="str">
        <f>Planilha!C251</f>
        <v>CREA 317202/D-TO</v>
      </c>
    </row>
  </sheetData>
  <mergeCells count="2">
    <mergeCell ref="A1:D1"/>
    <mergeCell ref="D33:F33"/>
  </mergeCells>
  <conditionalFormatting sqref="A23:C23">
    <cfRule type="expression" dxfId="1" priority="1" stopIfTrue="1">
      <formula>AND($A23&lt;&gt;"COMPOSICAO",$A23&lt;&gt;"INSUMO",$A23&lt;&gt;"")</formula>
    </cfRule>
    <cfRule type="expression" dxfId="0" priority="2" stopIfTrue="1">
      <formula>AND(OR($A23="COMPOSICAO",$A23="INSUMO",$A23&lt;&gt;""),$A23&lt;&gt;"")</formula>
    </cfRule>
  </conditionalFormatting>
  <pageMargins left="0.511811024" right="0.511811024" top="0.78740157499999996" bottom="0.78740157499999996" header="0.31496062000000002" footer="0.31496062000000002"/>
  <pageSetup paperSize="9" scale="64" orientation="portrait" r:id="rId1"/>
  <ignoredErrors>
    <ignoredError sqref="A13:D19 A12 C12:D12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A8C7-2E54-47E9-B0C9-D107E88B1752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9</vt:i4>
      </vt:variant>
    </vt:vector>
  </HeadingPairs>
  <TitlesOfParts>
    <vt:vector size="21" baseType="lpstr">
      <vt:lpstr>Mémoria de Cálculo</vt:lpstr>
      <vt:lpstr>Planilha (2)</vt:lpstr>
      <vt:lpstr>CRONOGRAMA</vt:lpstr>
      <vt:lpstr>COMPOSIÇÃO 01</vt:lpstr>
      <vt:lpstr>Planilha</vt:lpstr>
      <vt:lpstr>COTAÇÃO</vt:lpstr>
      <vt:lpstr>COMPOSIÇÃO FINAL</vt:lpstr>
      <vt:lpstr>Planilha3</vt:lpstr>
      <vt:lpstr>BDI</vt:lpstr>
      <vt:lpstr>COMPOSIÇÃO (2)</vt:lpstr>
      <vt:lpstr>COMPOSIÇÃO</vt:lpstr>
      <vt:lpstr>Planilha1</vt:lpstr>
      <vt:lpstr>BDI!Area_de_impressao</vt:lpstr>
      <vt:lpstr>COMPOSIÇÃO!Area_de_impressao</vt:lpstr>
      <vt:lpstr>'COMPOSIÇÃO (2)'!Area_de_impressao</vt:lpstr>
      <vt:lpstr>'COMPOSIÇÃO 01'!Area_de_impressao</vt:lpstr>
      <vt:lpstr>'COMPOSIÇÃO FINAL'!Area_de_impressao</vt:lpstr>
      <vt:lpstr>CRONOGRAMA!Area_de_impressao</vt:lpstr>
      <vt:lpstr>'Mémoria de Cálculo'!Area_de_impressao</vt:lpstr>
      <vt:lpstr>Planilha!Area_de_impressao</vt:lpstr>
      <vt:lpstr>'Planilha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Gustavo Sousa</dc:creator>
  <cp:lastModifiedBy>willian moreira</cp:lastModifiedBy>
  <cp:lastPrinted>2024-09-25T11:27:30Z</cp:lastPrinted>
  <dcterms:created xsi:type="dcterms:W3CDTF">2015-06-05T18:19:34Z</dcterms:created>
  <dcterms:modified xsi:type="dcterms:W3CDTF">2025-05-27T13:30:03Z</dcterms:modified>
</cp:coreProperties>
</file>